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B08C958-539C-4A34-9C43-FA54F656B61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T13" i="1"/>
  <c r="BT14" i="1"/>
  <c r="BF15" i="1"/>
  <c r="BT15" i="1"/>
  <c r="BF16" i="1"/>
  <c r="BT16" i="1"/>
  <c r="BF17" i="1"/>
  <c r="BT17" i="1"/>
  <c r="BF18" i="1"/>
  <c r="BT18" i="1"/>
  <c r="BT19" i="1"/>
  <c r="BF20" i="1"/>
  <c r="BT20" i="1"/>
  <c r="BF21" i="1"/>
  <c r="BT21" i="1"/>
  <c r="BT22" i="1"/>
  <c r="BF23" i="1"/>
  <c r="BT23" i="1"/>
  <c r="BF24" i="1"/>
  <c r="BT24" i="1"/>
  <c r="BF25" i="1"/>
  <c r="BT25" i="1"/>
  <c r="BF26" i="1"/>
  <c r="BT26" i="1"/>
  <c r="BF27" i="1"/>
  <c r="BT27" i="1"/>
  <c r="BF28" i="1"/>
  <c r="BT28" i="1"/>
  <c r="BF29" i="1"/>
  <c r="BT29" i="1"/>
  <c r="BF30" i="1"/>
  <c r="BT30" i="1"/>
  <c r="BF31" i="1"/>
  <c r="BT31" i="1"/>
  <c r="BF32" i="1"/>
  <c r="BT32" i="1"/>
  <c r="BT33" i="1"/>
  <c r="BF34" i="1"/>
  <c r="BT34" i="1"/>
  <c r="BF35" i="1"/>
  <c r="BT35" i="1"/>
  <c r="BF36" i="1"/>
  <c r="BT36" i="1"/>
  <c r="BF37" i="1"/>
  <c r="BT37" i="1"/>
  <c r="BF38" i="1"/>
  <c r="BT38" i="1"/>
  <c r="BT39" i="1"/>
</calcChain>
</file>

<file path=xl/sharedStrings.xml><?xml version="1.0" encoding="utf-8"?>
<sst xmlns="http://schemas.openxmlformats.org/spreadsheetml/2006/main" count="2330" uniqueCount="913">
  <si>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</si>
  <si>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</si>
  <si>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</si>
  <si>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</si>
  <si>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</si>
  <si>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</si>
  <si>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</si>
  <si>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</si>
  <si>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</si>
  <si>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</si>
  <si>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</si>
  <si>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</si>
  <si>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</si>
  <si>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</si>
  <si>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</si>
  <si>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</si>
  <si>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</si>
  <si>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</si>
  <si>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</si>
  <si>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</si>
  <si>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</si>
  <si>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</si>
  <si>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</si>
  <si>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</si>
  <si>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</si>
  <si>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</si>
  <si>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</si>
  <si>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</si>
  <si>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</si>
  <si>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</si>
  <si>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</si>
  <si>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</si>
  <si>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</si>
  <si>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</si>
  <si>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</si>
  <si>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</si>
  <si>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</si>
  <si>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</si>
  <si>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</si>
  <si>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</si>
  <si>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</si>
  <si>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</si>
  <si>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</si>
  <si>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</si>
  <si>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</si>
  <si>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</si>
  <si>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</si>
  <si>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</si>
  <si>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</si>
  <si>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</si>
  <si>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</si>
  <si>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</si>
  <si>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</si>
  <si>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</si>
  <si>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</si>
  <si>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</si>
  <si>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</si>
  <si>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</si>
  <si>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</si>
  <si>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</si>
  <si>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</si>
  <si>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</si>
  <si>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</si>
  <si>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</si>
  <si>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</si>
  <si>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</si>
  <si>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</si>
  <si>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</si>
  <si>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</si>
  <si>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</si>
  <si>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</si>
  <si>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</si>
  <si>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</si>
  <si>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Christou, F</t>
  </si>
  <si>
    <t/>
  </si>
  <si>
    <t>Christou, Fanny</t>
  </si>
  <si>
    <t>Being Young in the Diaspora: Fragmentation of the Palestinian Youth Mobilisation from the Middle East to Europe</t>
  </si>
  <si>
    <t>MIGRATION LETTERS</t>
  </si>
  <si>
    <t>English</t>
  </si>
  <si>
    <t>Article</t>
  </si>
  <si>
    <t>Palestinian youth; engagement; diaspora; identity; Sweden</t>
  </si>
  <si>
    <t>POLITICAL ACTIVISM; MODES</t>
  </si>
  <si>
    <t>While the current research mainly deals with the Palestinian youth in the Middle East, reports from various organisations, whose most accounts are descriptive, hardly provide a sustained and critical evaluation of their nature and impact. With an urgent need to understand better youth engagement in exile under adverse conditions in a conflict-ridden society such as the Palestinian one, this paper aims to analyse the Palestinian youth initiatives from the Middle-East (Lebanon, Syria and Palestine) to Europe (Sweden). Focusing on the Palestinian youth in the diaspora, this paper provides an analysis of the impact of migratory trajectories and activist backgrounds in regards to the evolution of the mobilisation's practices. Notwithstanding the stunning achievements of the Palestinian youth movement, this article investigates the fragmentation and even collapse of many of these types of engagement due to political and socio-cultural ruptures, throughout data collected in Sweden, and employing the youth engagement theoretical framework.</t>
  </si>
  <si>
    <t>[Christou, Fanny] Lund Univ, Lund, Sweden; [Christou, Fanny] Migrinter Univ Poitiers, Poitiers, France; [Christou, Fanny] Malmo Univ, K3 Sch Arts &amp; Commun, Malmo, Sweden</t>
  </si>
  <si>
    <t>Lund University; Universite de Poitiers; Malmo University</t>
  </si>
  <si>
    <t>Christou, F (corresponding author), Lund Univ, Lund, Sweden.;Christou, F (corresponding author), Migrinter Univ Poitiers, Poitiers, France.;Christou, F (corresponding author), Malmo Univ, K3 Sch Arts &amp; Commun, Malmo, Sweden.</t>
  </si>
  <si>
    <t>fanny.christou@gmail.com</t>
  </si>
  <si>
    <t>TRANSNATIONAL PRESS LONDON</t>
  </si>
  <si>
    <t>LONDON</t>
  </si>
  <si>
    <t>12 RIDGEWAY GARDENS, LONDON, N6 5XR, ENGLAND</t>
  </si>
  <si>
    <t>1741-8984</t>
  </si>
  <si>
    <t>1741-8992</t>
  </si>
  <si>
    <t>MIGR LETT</t>
  </si>
  <si>
    <t>Migr. Lett.</t>
  </si>
  <si>
    <t>JAN</t>
  </si>
  <si>
    <t>SI</t>
  </si>
  <si>
    <t>10.33182/ml.v19i1.1612</t>
  </si>
  <si>
    <t>Demography</t>
  </si>
  <si>
    <t>Emerging Sources Citation Index (ESCI)</t>
  </si>
  <si>
    <t>ZP8FK</t>
  </si>
  <si>
    <t>Bronze</t>
  </si>
  <si>
    <t>2023-10-08</t>
  </si>
  <si>
    <t>WOS:000766653700007</t>
  </si>
  <si>
    <t>Beacháin, DO; Polese, A</t>
  </si>
  <si>
    <t>Beachain, Donnacha O.; Polese, Abel</t>
  </si>
  <si>
    <t>'Rocking the vote': new forms of youth organisations in Eastern Europe and the former Soviet Union</t>
  </si>
  <si>
    <t>JOURNAL OF YOUTH STUDIES</t>
  </si>
  <si>
    <t>youth; former Soviet Union; colour revolutions; Ukraine; Georgia</t>
  </si>
  <si>
    <t>POSTCOMMUNIST; REVOLUTIONS; DYNAMICS</t>
  </si>
  <si>
    <t>This paper explores the social change and political engagement witnessed in several former socialist countries, devoting special attention to youth (or student) movements in Georgia and Ukraine. In particular, it explores the relationship between those youth movements and the so-called colour revolutions, suggesting that these revolutions boosted political opportunities for youth movements. By seizing those political opportunities, informally organised groups have been able to become formalised and more active in their respective societies. This explains why such youth movements have sometimes been perceived as being created overnight while, this article argues, they were only hidden and ready to emerge when opportunities emerged.</t>
  </si>
  <si>
    <t>[Polese, Abel] Univ Edinburgh, Inst Geog, Edinburgh, Midlothian, Scotland; [Beachain, Donnacha O.] Dublin City Univ, Sch Law &amp; Govt, Dublin 9, Ireland</t>
  </si>
  <si>
    <t>University of Edinburgh; Dublin City University</t>
  </si>
  <si>
    <t>Polese, A (corresponding author), Univ Edinburgh, Inst Geog, Edinburgh, Midlothian, Scotland.</t>
  </si>
  <si>
    <t>apolese@ed.ac.uk</t>
  </si>
  <si>
    <t>Polese, Abel/AAG-5115-2020</t>
  </si>
  <si>
    <t>Polese, Abel/0000-0001-9607-495X; Polese, Abel/0000-0003-3401-2192</t>
  </si>
  <si>
    <t>ROUTLEDGE JOURNALS, TAYLOR &amp; FRANCIS LTD</t>
  </si>
  <si>
    <t>ABINGDON</t>
  </si>
  <si>
    <t>2-4 PARK SQUARE, MILTON PARK, ABINGDON OX14 4RN, OXON, ENGLAND</t>
  </si>
  <si>
    <t>1367-6261</t>
  </si>
  <si>
    <t>1469-9680</t>
  </si>
  <si>
    <t>J YOUTH STUD</t>
  </si>
  <si>
    <t>J. Youth Stud.</t>
  </si>
  <si>
    <t>PII 925013727</t>
  </si>
  <si>
    <t>10.1080/13676261.2010.487523</t>
  </si>
  <si>
    <t>Social Sciences, Interdisciplinary</t>
  </si>
  <si>
    <t>Social Science Citation Index (SSCI)</t>
  </si>
  <si>
    <t>Social Sciences - Other Topics</t>
  </si>
  <si>
    <t>640PZ</t>
  </si>
  <si>
    <t>WOS:000281065200007</t>
  </si>
  <si>
    <t>S</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</si>
  <si>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</si>
  <si>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</si>
  <si>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</si>
  <si>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</si>
  <si>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</si>
  <si>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</si>
  <si>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</si>
  <si>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</si>
  <si>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</si>
  <si>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</si>
  <si>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</si>
  <si>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</si>
  <si>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</si>
  <si>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</si>
  <si>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</si>
  <si>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</si>
  <si>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</si>
  <si>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</si>
  <si>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</si>
  <si>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</si>
  <si>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</si>
  <si>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</si>
  <si>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Psychology, Developmental</t>
  </si>
  <si>
    <t>Book Citation Index – Social Sciences &amp; Humanities (BKCI-SSH); Social Science Citation Index (SSCI)</t>
  </si>
  <si>
    <t>Psychology</t>
  </si>
  <si>
    <t>BYB56</t>
  </si>
  <si>
    <t>gold</t>
  </si>
  <si>
    <t>WOS:000297828100007</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</si>
  <si>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</si>
  <si>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</si>
  <si>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</si>
  <si>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</si>
  <si>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</si>
  <si>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</si>
  <si>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</si>
  <si>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</si>
  <si>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</si>
  <si>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</si>
  <si>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</si>
  <si>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</si>
  <si>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</si>
  <si>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</si>
  <si>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</si>
  <si>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</si>
  <si>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1160 BATTERY STREET, STE 100, SAN FRANCISCO, CA 94111 USA</t>
  </si>
  <si>
    <t>1932-6203</t>
  </si>
  <si>
    <t>PLoS One</t>
  </si>
  <si>
    <t>JUN 21</t>
  </si>
  <si>
    <t>e0198435</t>
  </si>
  <si>
    <t>10.1371/journal.pone.0198435</t>
  </si>
  <si>
    <t>Multidisciplinary Sciences</t>
  </si>
  <si>
    <t>Science Citation Index Expanded (SCI-EXPANDED); Social Science Citation Index (SSCI)</t>
  </si>
  <si>
    <t>Science &amp; Technology - Other Topics</t>
  </si>
  <si>
    <t>GK0LV</t>
  </si>
  <si>
    <t>Green Submitted, Green Published, gold</t>
  </si>
  <si>
    <t>WOS:000435802500020</t>
  </si>
  <si>
    <t>Herrera, L</t>
  </si>
  <si>
    <t>Herrera, Linda</t>
  </si>
  <si>
    <t>Youth and Citizenship in the Digital Age: A View from Egypt</t>
  </si>
  <si>
    <t>HARVARD EDUCATIONAL REVIEW</t>
  </si>
  <si>
    <t>GENERATIONS</t>
  </si>
  <si>
    <t>Youth are coming of age in a digital era and learning and exercising citizenship in fundamentally different ways compared to previous generations. Around the globe, a monumental generational rupture is taking place that is being facilitated-not driven in some inevitable and teleological process-by new media and communication technologies. The bulk of research and theorizing on generations in the digital age has come out of North America and Europe; but to fully understand the rise of an active generation requires a more inclusive global lens, one that reaches to societies where high proportions of educated youth live under conditions of political repression and economic exclusion. The Middle East and North Africa (MENA), characterized by authoritarian regimes, surging youth populations, and escalating rates of both youth connectivity and unemployment, provides an ideal vantage point to understand generations and power in the digital age. Building toward this larger perspective, this article probes how Egyptian youth have been learning citizenship, forming a generational consciousness, and actively engaging in politics in the digital age. Author Linda Herrera asks how members of this generation who have been able to trigger revolt might collectively shape the kind of sustained democratic societies to which they aspire. This inquiry is informed theoretically by the sociology of generations and methodologically by biographical research with Egyptian youth.</t>
  </si>
  <si>
    <t>HARVARD GRADUATE SCHOOL EDUCATION</t>
  </si>
  <si>
    <t>CAMBRIDGE</t>
  </si>
  <si>
    <t>8 STORY STREET, 1ST FLOOR, CAMBRIDGE, MA 02138-3752 USA</t>
  </si>
  <si>
    <t>0017-8055</t>
  </si>
  <si>
    <t>HARVARD EDUC REV</t>
  </si>
  <si>
    <t>Harv. Educ. Rev.</t>
  </si>
  <si>
    <t>FAL</t>
  </si>
  <si>
    <t>10.17763/haer.82.3.88267r117u710300</t>
  </si>
  <si>
    <t>Education &amp; Educational Research</t>
  </si>
  <si>
    <t>005RL</t>
  </si>
  <si>
    <t>WOS:000308767400001</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</si>
  <si>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</si>
  <si>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</si>
  <si>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</si>
  <si>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</si>
  <si>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</si>
  <si>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</si>
  <si>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</si>
  <si>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</si>
  <si>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</si>
  <si>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</si>
  <si>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</si>
  <si>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</si>
  <si>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0141-9870</t>
  </si>
  <si>
    <t>1466-4356</t>
  </si>
  <si>
    <t>ETHNIC RACIAL STUD</t>
  </si>
  <si>
    <t>Ethn. Racial Stud.</t>
  </si>
  <si>
    <t>MAY 19</t>
  </si>
  <si>
    <t>10.1080/01419870.2022.2142061</t>
  </si>
  <si>
    <t>DEC 2023</t>
  </si>
  <si>
    <t>Ethnic Studies; Sociology</t>
  </si>
  <si>
    <t>C7FA8</t>
  </si>
  <si>
    <t>hybrid, Green Accepted</t>
  </si>
  <si>
    <t>WOS:000893324100001</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</si>
  <si>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</si>
  <si>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</si>
  <si>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</si>
  <si>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</si>
  <si>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</si>
  <si>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</si>
  <si>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</si>
  <si>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</si>
  <si>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</si>
  <si>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</si>
  <si>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</si>
  <si>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SCIENDO</t>
  </si>
  <si>
    <t>WARSAW</t>
  </si>
  <si>
    <t>BOGUMILA ZUGA 32A, WARSAW, MAZOVIA, POLAND</t>
  </si>
  <si>
    <t>0867-6046</t>
  </si>
  <si>
    <t>2084-6118</t>
  </si>
  <si>
    <t>MISC GEOGR</t>
  </si>
  <si>
    <t>Misc. Geogr.</t>
  </si>
  <si>
    <t>APR</t>
  </si>
  <si>
    <t>10.2478/mgrsd-2020-0016</t>
  </si>
  <si>
    <t>Geography</t>
  </si>
  <si>
    <t>MJ7PO</t>
  </si>
  <si>
    <t>WOS:000548280400006</t>
  </si>
  <si>
    <t>Kijek, K</t>
  </si>
  <si>
    <t>Kijek, Kamil</t>
  </si>
  <si>
    <t>Max Weinreich, assimilation and the social politics of Jewish nation-building</t>
  </si>
  <si>
    <t>EAST EUROPEAN JEWISH AFFAIRS</t>
  </si>
  <si>
    <t>Max Weinreich; YIVO; Yugfor; autobiography; social research; youth; assimilation; acculturation; nationalism; doikeyt; language</t>
  </si>
  <si>
    <t>Through an analysis of the methodological and theoretical writings of Max Weinreich that were devoted to the inter-war Jewish youth research programme at the Jewish Scientific Institute (YIVO), this article discusses the ideological and political assumptions that lay behind this scientific project. Deconstructing the main research categories of the project, the author presents ways in which Weinreich and his associates constructed the Jewish nation and its place in the new inter-war political and social reality. This reality was seen in a complex manner, as a simultaneous chance for Jewish modernisation, upward mobility, productivisation, and as a response to the threat of modern state institutions that were introducing discriminatory policies, and, most importantly, assimilation. The last process was seen as the biggest danger, which could fragment and finally even dissolve the essentialist, secular and national model of Jewish community as envisioned by Max Weinreich and YIVO. The author shows how the essentialist vision of the nation omnipotent in inter-war Poland (among both Polish and Jewish communities) introduced unresolved tension between the need for social and cultural integration of the Jews, which was important for Weinreich and his circle, and the simultaneous aim of building a culturally and politically coherent Jewish nation. Further discussion shows how this kind of perception of social reality transformed a scientific research project into a kind of social intervention and nation-building programme, comparable to the ideologies of Jewish national secularist political parties. While presenting itself as a universal, national institution and addressing its call to all Jewish youth, YIVO promoted a particular political view of the Jewish nation and its tradition, history and religion. By engaging Jewish youth in a research programme devoted to its personality, one of the hidden aims of the project was to influence the political and social consciousness of Eastern Europe's Jewish youth.</t>
  </si>
  <si>
    <t>Polish Acad Sci, Hist Inst, Warsaw, Poland</t>
  </si>
  <si>
    <t>Polish Academy of Sciences</t>
  </si>
  <si>
    <t>Kijek, K (corresponding author), Polish Acad Sci, Hist Inst, Warsaw, Poland.</t>
  </si>
  <si>
    <t>kamil.kijek@gmail.com</t>
  </si>
  <si>
    <t>1350-1674</t>
  </si>
  <si>
    <t>1743-971X</t>
  </si>
  <si>
    <t>EAST EUR JEW AFF</t>
  </si>
  <si>
    <t>East Eur. Jew. Aff.</t>
  </si>
  <si>
    <t>1-2</t>
  </si>
  <si>
    <t>10.1080/13501674.2011.587651</t>
  </si>
  <si>
    <t>History; Religion</t>
  </si>
  <si>
    <t>Arts &amp; Humanities Citation Index (A&amp;HCI)</t>
  </si>
  <si>
    <t>883PM</t>
  </si>
  <si>
    <t>WOS:000299646200002</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</si>
  <si>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</si>
  <si>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</si>
  <si>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</si>
  <si>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</si>
  <si>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</si>
  <si>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</si>
  <si>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</si>
  <si>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</si>
  <si>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</si>
  <si>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</si>
  <si>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0137-477X</t>
  </si>
  <si>
    <t>2081-6383</t>
  </si>
  <si>
    <t>QUAEST GEOGR</t>
  </si>
  <si>
    <t>Quaest. Geogr.</t>
  </si>
  <si>
    <t>MAR</t>
  </si>
  <si>
    <t>10.2478/quageo-2021-0009</t>
  </si>
  <si>
    <t>SM7EW</t>
  </si>
  <si>
    <t>gold, Green Published</t>
  </si>
  <si>
    <t>WOS:000657764900009</t>
  </si>
  <si>
    <t>Kusic, K</t>
  </si>
  <si>
    <t>Kusic, Katarina</t>
  </si>
  <si>
    <t>Rethinking international intervention through coeval engagement: Non-formal youth education and the politics of improvement</t>
  </si>
  <si>
    <t>REVIEW OF INTERNATIONAL STUDIES</t>
  </si>
  <si>
    <t>Article; Early Access</t>
  </si>
  <si>
    <t>International Intervention; Local Turn; Peacebuilding; South East Europe; Statebuilding</t>
  </si>
  <si>
    <t>POST-CONFLICT SOCIETIES; LIBERAL PEACE; TRANSITION; STATE; DIFFERENCE; UNPACKING; ECONOMIES; BALKAN; AGENDA; LIMITS</t>
  </si>
  <si>
    <t>After important critiques highlighted that studies of peacebuilding and statebuilding tend to bypass people living the consequences of intervention, scholars moved to include local experiences and subjects into knowledge production. This article builds upon these efforts by identifying and then furthering their common goal of coeval engagement. Coeval engagement implies encountering interlocutors as contemporaneous subjects of international politics and centring their experiences as a base for knowledge production. While the urgency and ongoing failures of coeval engagement are widely discussed, I focus on a thus far unconsidered possibility: that coeval engagement is impossible within the conceptual confines of intervention itself. The article delineates two defining parameters of intervention thinking that limit ongoing efforts at coeval engagement: predefined fields of visibility and the local-international binary. As an alternative, it proposes seeing intervention as part of a wider politics of improvement. This conceptual shift leads to unexpected empirical sites and continues challenging intervention's constitutive binaries. The potential of this reorientation is demonstrated by showing how a common tool of 'soft' statebuliding - non-formal youth education - functions within the politics of youth (un)employment in Serbia.</t>
  </si>
  <si>
    <t>[Kusic, Katarina] Univ Bremen, Inst Intercultural &amp; Int Studies, Bremen, Germany</t>
  </si>
  <si>
    <t>University of Bremen</t>
  </si>
  <si>
    <t>Kusic, K (corresponding author), Univ Bremen, Inst Intercultural &amp; Int Studies, Bremen, Germany.</t>
  </si>
  <si>
    <t>kusic.katarina@gmail.com</t>
  </si>
  <si>
    <t>Aberystwyth University, the Economic and Social Research Council (UK) [ES/T009004/1]; Central Research Development Fund at the University of Bremen</t>
  </si>
  <si>
    <t>Aberystwyth University, the Economic and Social Research Council (UK); Central Research Development Fund at the University of Bremen</t>
  </si>
  <si>
    <t>I am grateful to Christine Andrae and Xymena Kurowska for their detailed readings and continuous support, and to Berit Bliesemann de Guevara, Milja Kurki, and Jakub Zahora for reading earlier versions of the article. Three anonymous reviewers and the editors at RIS provided exceptionally constructive and supportive comments. I also received helpful feedback from four reviewers in International Political Sociology, where the article was twice reviewed, and audiences at the 2019 CEEISA-ISA Joint International Conference in Belgrade, and the 2022 BISA Conference in Newcastle. Remaining mistakes are, naturally, my own. Different stages of this research were funded by the EH Carr doctoral fellowship at Aberystwyth University, the Economic and Social Research Council (UK) (ES/T009004/1), and the Central Research Development Fund at the University of Bremen - their support is gratefully acknowledged. Most importantly, I am grateful for the many hours of discussion and insight that NFE participants, trainers, and managers gifted me in Serbia and the Yugoslav region.</t>
  </si>
  <si>
    <t>CAMBRIDGE UNIV PRESS</t>
  </si>
  <si>
    <t>NEW YORK</t>
  </si>
  <si>
    <t>32 AVENUE OF THE AMERICAS, NEW YORK, NY 10013-2473 USA</t>
  </si>
  <si>
    <t>0260-2105</t>
  </si>
  <si>
    <t>1469-9044</t>
  </si>
  <si>
    <t>REV INT STUD</t>
  </si>
  <si>
    <t>Rev. Int. Stud.</t>
  </si>
  <si>
    <t>2023 APR 11</t>
  </si>
  <si>
    <t>10.1017/S0260210523000104</t>
  </si>
  <si>
    <t>APR 2023</t>
  </si>
  <si>
    <t>International Relations</t>
  </si>
  <si>
    <t>D5KG6</t>
  </si>
  <si>
    <t>hybrid</t>
  </si>
  <si>
    <t>WOS:000969115100001</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</si>
  <si>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</si>
  <si>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</si>
  <si>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</si>
  <si>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</si>
  <si>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</si>
  <si>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</si>
  <si>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</si>
  <si>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</si>
  <si>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</si>
  <si>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</si>
  <si>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</si>
  <si>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</si>
  <si>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</si>
  <si>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</si>
  <si>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10.1007/s10308-007-0147-x</t>
  </si>
  <si>
    <t>335XD</t>
  </si>
  <si>
    <t>WOS:000258326300010</t>
  </si>
  <si>
    <t>Suzana, RKR; Zulazli, H; Zainudin, A</t>
  </si>
  <si>
    <t>Suzana, Raja R. K.; Zulazli, H.; Zainudin, A.</t>
  </si>
  <si>
    <t>Social Innovation and its Influence on Youth Start-ups: The Marginalised Communities in Malaysia</t>
  </si>
  <si>
    <t>PERTANIKA JOURNAL OF SOCIAL SCIENCE AND HUMANITIES</t>
  </si>
  <si>
    <t>Entrepreneurial intention; Malaysia; social entrepreneurship; social innovation; youth</t>
  </si>
  <si>
    <t>This paper examines the extent of the initiatives and change created as the result of social innovation activities in start-ups carried out by youths who live in marginalised communities in Malaysia. The targeted samples were between the ages of 20 and 25 years old. The empirical process involved capturing both tacit and explicit entrepreneurial values in building social innovation moves. This was to fulfil the urgent need for an innovative social innovation model that examines the current trend among youth start-ups. The research adopted the descriptive correlational research design and involved a total of 423 young start-ups. This sampling frame included young entrepreneurs who had engaged in social innovation and micro businesses in Miri and Kuching, Sarawak and the East Coast region of Malaysia. It conceptualised the process of social innovation, its core activities (social entrepreneurship) and the traits of the social entrepreneurs and was supported by their desire to provide solutions to the world's most pressing issues (the creation of social enterprise). This was tested using structural equation modelling. The Confirmatory Factor Analysis (CFA) procedure was employed to validate the measurement model of the latent constructs involved. All the constructs had achieved threshold validity and reliability. The findings revealed that the model also supports the robustness of the European Commission of Social Innovation (2013) and the Malaysia Model of Social Innovation (Raja Suzana, 2016). One of the implications is on the outcome of social innovation initiatives. It can be concluded that this paper provides insight into and develops a new model of social innovation. The greatest change was in the productive powers of society and the passion of this group of individuals. The outcomes contributed to both sound practical and theoretical aspects of social innovation value and a model of new venture using social innovation. This paper also contributes to the how and what that create change in this particular context before determining a solution.</t>
  </si>
  <si>
    <t>[Suzana, Raja R. K.] Univ Malaysia Kelantan, Fac Entrepreneurship &amp; Business, Kota Baharu 16100, Kelantan, Malaysia; [Zulazli, H.] Univ Teknol MARA Sarawak, Fac Business Management, Kota Samarahan 94300, Sarawak, Malaysia; [Zainudin, A.] Univ Sultan Zainal Abidin, Fac Econ &amp; Management Sci, Kuala Terengganu 21300, Terengganu, Malaysia</t>
  </si>
  <si>
    <t>Universiti Malaysia Kelantan; Universiti Teknologi MARA; Universiti Sultan Zainal Abidin</t>
  </si>
  <si>
    <t>Suzana, RKR (corresponding author), Univ Malaysia Kelantan, Fac Entrepreneurship &amp; Business, Kota Baharu 16100, Kelantan, Malaysia.</t>
  </si>
  <si>
    <t>rajasuzana@umk.edu.my; zulazli.hashim@yahoo.com; drzainudin@gmail.com</t>
  </si>
  <si>
    <t>Kasim, Prof. Dr. Hjh Raja Suzana Raja/A-9076-2010</t>
  </si>
  <si>
    <t>Kasim, Prof. Dr. Hjh Raja Suzana Raja/0000-0002-1795-5562</t>
  </si>
  <si>
    <t>Ministry of Higher Education Malaysia through the Long-Term Research Grant Scheme and Universiti Malaysia Kelantan</t>
  </si>
  <si>
    <t>The researchers thank the Ministry of Higher Education Malaysia for the funding assistance through the Long-Term Research Grant Scheme and Universiti Malaysia Kelantan as the Programme Leader of this project.</t>
  </si>
  <si>
    <t>UNIV PUTRA MALAYSIA PRESS</t>
  </si>
  <si>
    <t>SELANGOR</t>
  </si>
  <si>
    <t>SERDANG, SELANGOR, 00000, MALAYSIA</t>
  </si>
  <si>
    <t>0128-7702</t>
  </si>
  <si>
    <t>2231-8534</t>
  </si>
  <si>
    <t>PERTANIKA J SOC SCI</t>
  </si>
  <si>
    <t>Pertanika J. Soc. Sci. Humanit.</t>
  </si>
  <si>
    <t>JUN</t>
  </si>
  <si>
    <t>FP1LY</t>
  </si>
  <si>
    <t>WOS:000417375800009</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</si>
  <si>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</si>
  <si>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</si>
  <si>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</si>
  <si>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</si>
  <si>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</si>
  <si>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</si>
  <si>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</si>
  <si>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</si>
  <si>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</si>
  <si>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</si>
  <si>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</si>
  <si>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</si>
  <si>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</si>
  <si>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</si>
  <si>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</si>
  <si>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</si>
  <si>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History</t>
  </si>
  <si>
    <t>V8S1C</t>
  </si>
  <si>
    <t>WOS:000421916300009</t>
  </si>
  <si>
    <t>Giroux, HA</t>
  </si>
  <si>
    <t>Giroux, Henry A.</t>
  </si>
  <si>
    <t>Fighting for the Future: American Youth and the Global Struggle for Democracy</t>
  </si>
  <si>
    <t>CULTURAL STUDIES-CRITICAL METHODOLOGIES</t>
  </si>
  <si>
    <t>revolts; youth struggles; education; neoliberalism; formative culture; democracy; youth movements</t>
  </si>
  <si>
    <t>This article compares the massive and widespread student protests in Europe and the Middle East with the relatively weak forms of protests emanating from students in the United States. Through consideration of the different formative cultures in Europe and the Middle East and the protesters' use of the new media technologies, the article argues that the formative culture for dissent and critical education in the United States has been weakened and depoliticized, while neoliberal economic conditions and disciplinary apparatuses have amplified such conditions. Increased privatization, the closing down of critical public spheres, and the endless commodification of all aspects of social life have created a generation of students in the United States reared on the view that politics is irrelevant. In contrast, the message heard by students all over the world, especially in Europe, is that casino capitalism and totalitarian societies can no longer make a claim on the future of young people and increasingly are failing, either through making false promises or using threats and coercion to contain the hopes of young people. Rather than asking why U.S. students do not engage in massive protests, the crucial question raised by this article is when will they look beyond the norms, discourses, and rewards of the neoliberal society they have inherited from their elders?</t>
  </si>
  <si>
    <t>[Giroux, Henry A.] McMaster Univ, English &amp; Cultural Studies Dept, Hamilton, ON, Canada</t>
  </si>
  <si>
    <t>McMaster University</t>
  </si>
  <si>
    <t>Giroux, HA (corresponding author), English &amp; Cultural Studies Dept, Chester New Hall,Room 229,1280 Main St West, Hamilton, ON L8S 4L9, Canada.</t>
  </si>
  <si>
    <t>girouxh@mcmaster.ca</t>
  </si>
  <si>
    <t>SAGE PUBLICATIONS INC</t>
  </si>
  <si>
    <t>THOUSAND OAKS</t>
  </si>
  <si>
    <t>2455 TELLER RD, THOUSAND OAKS, CA 91320 USA</t>
  </si>
  <si>
    <t>1532-7086</t>
  </si>
  <si>
    <t>1552-356X</t>
  </si>
  <si>
    <t>CULT STUD-CRIT METHO</t>
  </si>
  <si>
    <t>Cult. Stud.-Crit. Methodologies</t>
  </si>
  <si>
    <t>AUG</t>
  </si>
  <si>
    <t>10.1177/1532708611414658</t>
  </si>
  <si>
    <t>Cultural Studies</t>
  </si>
  <si>
    <t>V95QD</t>
  </si>
  <si>
    <t>WOS:000213210200002</t>
  </si>
  <si>
    <t>Mirazchiyski, P; Caro, DH; Sandoval-Hernández, A</t>
  </si>
  <si>
    <t>Mirazchiyski, Plamen; Caro, Daniel H.; Sandoval-Hernandez, Andres</t>
  </si>
  <si>
    <t>Youth Future Civic Participation in Europe: Differences Between the East and the Rest</t>
  </si>
  <si>
    <t>SOCIAL INDICATORS RESEARCH</t>
  </si>
  <si>
    <t>Youth; Expected civic participation; ICCS; Post-communism; Democracy</t>
  </si>
  <si>
    <t>CITIZENSHIP; ENGAGEMENT</t>
  </si>
  <si>
    <t>European countries were economically and politically separated during the Cold War, but since its end processes of globalization and the formation of the European Union have contributed to blur the borders. Previous studies suggest that the social transformations have affected differently civic participation of youths, but shortage of more recent data has precluded researchers from examining the differences in a country-comparative fashion. Along these lines, this paper has two main objectives: to explore the differences in the levels of expected civic participation across Europe, and to evaluate the fit of a theoretical model of civic participation in regard to the different points in time their democracies were established. To achieve these goals, data from 22 European educational systems (9 post-communist and 13 established democracies) participating in the International Civic and Citizenship Study (2009) conducted by International Association for the Evaluation of Educational Achievement is used. The results, in accordance with the literature, suggest differentiated patterns of future civic participation between the new and established democracies, but they are not that clear, suggesting that convergence between the two groups is ongoing. However, the tested empirical model of civic participation functions in a better way in the established than in the new democracies. In contrast with previous findings, differences in levels of expected civic participation seem to be related not only with the countries' experience with democracy, but also with their cultural similarities and common history.</t>
  </si>
  <si>
    <t>[Mirazchiyski, Plamen; Sandoval-Hernandez, Andres] IEA Data Proc &amp; Res Ctr, D-22297 Hamburg, Germany; [Caro, Daniel H.] Univ Oxford, Ctr Educ Assessment, Oxford OX2 6PY, England</t>
  </si>
  <si>
    <t>University of Oxford</t>
  </si>
  <si>
    <t>Mirazchiyski, P (corresponding author), IEA Data Proc &amp; Res Ctr, Mexikoring 37, D-22297 Hamburg, Germany.</t>
  </si>
  <si>
    <t>plamen.mirazchiyski@iea-dpc.de</t>
  </si>
  <si>
    <t>Mirazchiyski, Plamen Vladkov/J-3569-2014; Sandoval-Hernandez, Andres/X-8846-2019</t>
  </si>
  <si>
    <t>Mirazchiyski, Plamen Vladkov/0000-0003-3452-6046; Sandoval-Hernandez, Andres/0000-0002-4106-062X</t>
  </si>
  <si>
    <t>SPRINGER</t>
  </si>
  <si>
    <t>DORDRECHT</t>
  </si>
  <si>
    <t>VAN GODEWIJCKSTRAAT 30, 3311 GZ DORDRECHT, NETHERLANDS</t>
  </si>
  <si>
    <t>0303-8300</t>
  </si>
  <si>
    <t>1573-0921</t>
  </si>
  <si>
    <t>SOC INDIC RES</t>
  </si>
  <si>
    <t>Soc. Indic. Res.</t>
  </si>
  <si>
    <t>FEB</t>
  </si>
  <si>
    <t>10.1007/s11205-013-0258-2</t>
  </si>
  <si>
    <t>Social Sciences, Interdisciplinary; Sociology</t>
  </si>
  <si>
    <t>Social Sciences - Other Topics; Sociology</t>
  </si>
  <si>
    <t>AB2SZ</t>
  </si>
  <si>
    <t>Green Submitted, Green Accepted</t>
  </si>
  <si>
    <t>WOS:000331643700010</t>
  </si>
  <si>
    <t>Brondi, S; Sarrica, M; Nencini, A</t>
  </si>
  <si>
    <t>Brondi, Sonia; Sarrica, Mauro; Nencini, Alessio</t>
  </si>
  <si>
    <t>YOUTH PARTICIPATION IN ENVIRONMENTAL ISSUES: A STUDY WITH ITALIAN ADOLESCENTS</t>
  </si>
  <si>
    <t>HUMAN AFFAIRS-POSTDISCIPLINARY HUMANITIES &amp; SOCIAL SCIENCES QUARTERLY</t>
  </si>
  <si>
    <t>youth participation; environmental issues; sense of belonging; social well-being</t>
  </si>
  <si>
    <t>The present paper aims to stress the role that young people play as `actual citizens', actively engaged in constructing the meaning-and-actions that define their own participation in the community. The case examined is the Chiampo Valley, in the North-East of Italy. This area is the most important tannery district in Europe and has serious problems concerning industrial waste management. By means of a questionnaire, we focus on the way 229 secondary school students perceive themselves as members of the local community, on what they see as being priorities in their own context, and on the contributions that they may make to addressing environmental issues. The results suggest that it is important for local institutions to give a voice to young people-as they themselves require-by developing participatory processes in institutional decision-making regarding environmental policies and-in general-the life of the community.</t>
  </si>
  <si>
    <t>[Brondi, Sonia] Inst Univ Padua, Dept Philosophy Sociol Educ &amp; Appl Psychol, Via Cesarotti 10-12, I-35100 Padua, Italy; [Sarrica, Mauro] Sapienza Univ Rome, Dept Commun &amp; Social Res, Rome, Italy; [Nencini, Alessio] Univ Verona, Dept Philosophy Educ &amp; Psychol, Verona, Italy</t>
  </si>
  <si>
    <t>University of Padua; Sapienza University Rome; University of Verona</t>
  </si>
  <si>
    <t>Brondi, S (corresponding author), Inst Univ Padua, Dept Philosophy Sociol Educ &amp; Appl Psychol, Via Cesarotti 10-12, I-35100 Padua, Italy.</t>
  </si>
  <si>
    <t>sonia.brondi@unipd.it; mauro.sarrica@uniroma1.it; alessio.nencini@univr.it</t>
  </si>
  <si>
    <t>SARRICA, Mauro/T-4840-2017; Brondi, Sonia/IQT-3535-2023</t>
  </si>
  <si>
    <t>SARRICA, Mauro/0000-0003-1167-2788; Brondi, Sonia/0000-0002-9651-2216; Nencini, Alessio/0000-0001-9415-6361</t>
  </si>
  <si>
    <t>WALTER DE GRUYTER GMBH</t>
  </si>
  <si>
    <t>BERLIN</t>
  </si>
  <si>
    <t>GENTHINER STRASSE 13, D-10785 BERLIN, GERMANY</t>
  </si>
  <si>
    <t>1210-3055</t>
  </si>
  <si>
    <t>1337-401X</t>
  </si>
  <si>
    <t>HUM AFF</t>
  </si>
  <si>
    <t>Hum. Aff.</t>
  </si>
  <si>
    <t>JUL</t>
  </si>
  <si>
    <t>10.2478/s13374-012-0032-1</t>
  </si>
  <si>
    <t>V79BI</t>
  </si>
  <si>
    <t>WOS:000212090100010</t>
  </si>
  <si>
    <t>Farmer, GL</t>
  </si>
  <si>
    <t>The dimensionality of youths' oriented interests</t>
  </si>
  <si>
    <t>JOURNAL OF SOCIAL SERVICE RESEARCH</t>
  </si>
  <si>
    <t>future orientation interests; future expectations; habitus; possible selves; confirmatory factor analysis; National Educational Longitudinal Survey of 1988</t>
  </si>
  <si>
    <t>FUTURE ORIENTATION; AFRICAN-AMERICAN; POSSIBLE SELVES; ACHIEVEMENT; STUDENTS; EXPECTATIONS; PERFORMANCE; IDENTITY; CAREER; SELF</t>
  </si>
  <si>
    <t>The stability and validity of two future orientation interests dimensions, matriculation/adulthood tasks and generalized concerns with self and others, was assessed. Using a nationally representative sample of 10th grade (N = 16,842), 12th grade (N = 18,221) and high school dropouts, African, East Asian, European, and Mexican American students' support for the stability of the two dimensions was attained. The positive association between the two future orientation interests (1701) dimensions and peers' perceived educational engagement and matriculation attitudes provides evidence for the FOI's construct validity. These findings suggest that there is a need to involve school social workers and other support school personnel in efforts to personalize the educational experience in a manner that connects youths' views of their possible future selves to the daily activities of schools. (C) 2002 by The Haworth Press, Inc. All rights reserved.</t>
  </si>
  <si>
    <t>Rutgers State Univ, Sch Social Work, New Brunswick, NJ 08901 USA</t>
  </si>
  <si>
    <t>Rutgers State University New Brunswick</t>
  </si>
  <si>
    <t>Farmer, GL (corresponding author), Rutgers State Univ, Sch Social Work, 536 George St, New Brunswick, NJ 08901 USA.</t>
  </si>
  <si>
    <t>glfarmer@rci.rutgers.edu</t>
  </si>
  <si>
    <t>0148-8376</t>
  </si>
  <si>
    <t>1540-7314</t>
  </si>
  <si>
    <t>J SOC SERV RES</t>
  </si>
  <si>
    <t>J. Soc. Serv. Res.</t>
  </si>
  <si>
    <t>10.1300/J079v29n02_01</t>
  </si>
  <si>
    <t>Social Work</t>
  </si>
  <si>
    <t>695DK</t>
  </si>
  <si>
    <t>WOS:000183815700001</t>
  </si>
  <si>
    <t>Lazarevic, V; Raffaelli, M; Wiley, A</t>
  </si>
  <si>
    <t>Lazarevic, Vanja; Raffaelli, Marcela; Wiley, Angela</t>
  </si>
  <si>
    <t>Language and Non-linguistic Brokering: Diversity of Experiences of Immigrant Young Adults from Eastern Europe</t>
  </si>
  <si>
    <t>JOURNAL OF COMPARATIVE FAMILY STUDIES</t>
  </si>
  <si>
    <t>SHORT ACCULTURATION SCALE; AMERICAN ADOLESCENTS; FAMILY; CONSEQUENCES; PERCEPTIONS; PREVALENCE; FEELINGS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</si>
  <si>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t>
  </si>
  <si>
    <t>[Lazarevic, Vanja] Harvard Univ, Sch Med, Boston Childrens Hosp, Dept Psychiat,Div Psychol, Boston, MA 02115 USA; [Raffaelli, Marcela; Wiley, Angela] Univ Illinois, Dept Human &amp; Community Dev, Urbana, IL 61801 USA</t>
  </si>
  <si>
    <t>Harvard University; Harvard Medical School; Boston Children's Hospital; University of Illinois System; University of Illinois Urbana-Champaign</t>
  </si>
  <si>
    <t>Lazarevic, V (corresponding author), Harvard Univ, Sch Med, Boston Childrens Hosp, Dept Psychiat,Div Psychol, 21 Autumn St,First Floor, Boston, MA 02115 USA.</t>
  </si>
  <si>
    <t>vanja.lazarevic@childrens.harvard.edu; mraffael@illinois.edu; Awiley@illinois.edu</t>
  </si>
  <si>
    <t>Lazarevic, Vanja/0000-0002-5751-979X</t>
  </si>
  <si>
    <t>UNIV TORONTO PRESS INC</t>
  </si>
  <si>
    <t>TORONTO</t>
  </si>
  <si>
    <t>JOURNALS DIVISION, 5201 DUFFERIN ST, DOWNSVIEW, TORONTO, ON M3H 5T8, CANADA</t>
  </si>
  <si>
    <t>0047-2328</t>
  </si>
  <si>
    <t>1929-9850</t>
  </si>
  <si>
    <t>J COMP FAM STUD</t>
  </si>
  <si>
    <t>J. Comp. Fam. Stud.</t>
  </si>
  <si>
    <t>+</t>
  </si>
  <si>
    <t>Family Studies</t>
  </si>
  <si>
    <t>CD0QL</t>
  </si>
  <si>
    <t>WOS:000350778900004</t>
  </si>
  <si>
    <t>Shala, A; Grajcevci, A</t>
  </si>
  <si>
    <t>Shala, Arif; Grajcevci, Albulene</t>
  </si>
  <si>
    <t>Examining the Role of Socioeconomic Status, Formal and Informal Education on Political Interest Levels among University Students</t>
  </si>
  <si>
    <t>POLITICS &amp; POLICY</t>
  </si>
  <si>
    <t>Political Interest Levels; Formal Education; Informal Education; Socioeconomic Status; Political Socialization; Kosovo; Youth in Eastern Europe; Youth Political Engagement; Political Participation; Citizenship and Participation; Civic Attitudes; Informal Learning; Tertiary Education; University Students; Gender Effect</t>
  </si>
  <si>
    <t>CIVIC ENGAGEMENT; POLICY; INEQUALITY; MODELS</t>
  </si>
  <si>
    <t>Present research examines political socialization trends among student populations in Kosovo (N = 303). The study examines the variables influencing and determining political interest trends in students, initially hypothesizing that variables such as formal education and socioeconomic status will shape political interest trends. As expected, formal education settings that endorse political discussions resulted in students reporting higher rates of political interest. Surprisingly, the present study found a gender effect on political interest with female students reporting lower rates of political interest compared to male students. Since this study is the first to address the topic of political interest among students in Kosovo, it does bridge the existing gap in research. To that end, the study also addressed a gap in international literature by examining the role of informal learning. Results indicate that role models are strong agents of socialization, more specifically parents and professors were strong predictors of political interest levels in participants.</t>
  </si>
  <si>
    <t>[Shala, Arif; Grajcevci, Albulene] Profess Dev Inst Kosovo, Prishtine, Kosovo</t>
  </si>
  <si>
    <t>Shala, A (corresponding author), Profess Dev Inst Kosovo, Prishtine, Kosovo.</t>
  </si>
  <si>
    <t>Shala, Arif/0000-0002-6605-0532</t>
  </si>
  <si>
    <t>WILEY</t>
  </si>
  <si>
    <t>HOBOKEN</t>
  </si>
  <si>
    <t>111 RIVER ST, HOBOKEN 07030-5774, NJ USA</t>
  </si>
  <si>
    <t>1555-5623</t>
  </si>
  <si>
    <t>1747-1346</t>
  </si>
  <si>
    <t>POLITICS POLICY</t>
  </si>
  <si>
    <t>Politics Policy</t>
  </si>
  <si>
    <t>DEC</t>
  </si>
  <si>
    <t>10.1111/polp.12274</t>
  </si>
  <si>
    <t>Political Science</t>
  </si>
  <si>
    <t>Government &amp; Law</t>
  </si>
  <si>
    <t>HF2RS</t>
  </si>
  <si>
    <t>WOS:000454084700008</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</si>
  <si>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</si>
  <si>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</si>
  <si>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</si>
  <si>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</si>
  <si>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</si>
  <si>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</si>
  <si>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</si>
  <si>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</si>
  <si>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</si>
  <si>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</si>
  <si>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</si>
  <si>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</si>
  <si>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</si>
  <si>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</si>
  <si>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</si>
  <si>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</si>
  <si>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</si>
  <si>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</si>
  <si>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</si>
  <si>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</si>
  <si>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</si>
  <si>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</si>
  <si>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</si>
  <si>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</si>
  <si>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</si>
  <si>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</si>
  <si>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</si>
  <si>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</si>
  <si>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Machácek, L</t>
  </si>
  <si>
    <t>Sociological reflections on the youth unemployment in Slovakia</t>
  </si>
  <si>
    <t>SOCIOLOGIA</t>
  </si>
  <si>
    <t>Slovak</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</si>
  <si>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</si>
  <si>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</si>
  <si>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</si>
  <si>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Slovak Academy of Sciences</t>
  </si>
  <si>
    <t>machacek@klemens.savba.sk</t>
  </si>
  <si>
    <t>INST SOCIOLOGY SLOVAK ACAD SCIENCES</t>
  </si>
  <si>
    <t>BRATISLAVA</t>
  </si>
  <si>
    <t>KLEMENSOVA 19, BRATISLAVA, SLOVAKIA</t>
  </si>
  <si>
    <t>0049-1225</t>
  </si>
  <si>
    <t>1336-8613</t>
  </si>
  <si>
    <t>SOCIOLOGIA-BRATISLAV</t>
  </si>
  <si>
    <t>Sociologia</t>
  </si>
  <si>
    <t>Sociology</t>
  </si>
  <si>
    <t>461VG</t>
  </si>
  <si>
    <t>WOS:000170383700001</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</si>
  <si>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</si>
  <si>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</si>
  <si>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</si>
  <si>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</si>
  <si>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</si>
  <si>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</si>
  <si>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</si>
  <si>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</si>
  <si>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</si>
  <si>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</si>
  <si>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</si>
  <si>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</si>
  <si>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</si>
  <si>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</si>
  <si>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</si>
  <si>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</si>
  <si>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</si>
  <si>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</si>
  <si>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</si>
  <si>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</si>
  <si>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</si>
  <si>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</si>
  <si>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Lechman, E; Popowska, M</t>
  </si>
  <si>
    <t>Lechman, Ewa; Popowska, Magdalena</t>
  </si>
  <si>
    <t>Enhancing women's engagement in economic activities through information and communication technology deployment: evidence from Central-Eastern European countries</t>
  </si>
  <si>
    <t>GENDER TECHNOLOGY &amp; DEVELOPMENT</t>
  </si>
  <si>
    <t>Central-Eastern Europe; economic growth; engagement; ICT; information and communication technology; women</t>
  </si>
  <si>
    <t>LABOR-MARKET; GENDER; ICT; IMPACT; GAP; TRANSITION; EMPLOYMENT; ENTREPRENEURSHIP; EMPOWERMENT; GROWTH</t>
  </si>
  <si>
    <t>This study takes a macro perspective to examine the associations between the economic deployment of information and communication technology (ICT), women's labor market participation, and economic growth in Central-Eastern European countries between 1990 and 2017. We use data extracted from World Bank Development Indicators, World Development Reports, and theWorld Telecommunication/ICT Indicators Database. Our methodological framework combines time trends, graphical non-parametric analysis, and panel vector-autoregressive models. The findings reveal significant relationships between ICT and women's economic activity. Panel vector-auto-regression model estimates and Granger causality tests indicate causal relationships between ICT, economic growth, and female youth employment but not between the remaining pairs of variables.</t>
  </si>
  <si>
    <t>[Lechman, Ewa; Popowska, Magdalena] Gdansk Tech Univ, Fac Management &amp; Econ, Gdansk, Poland</t>
  </si>
  <si>
    <t>Fahrenheit Universities; Gdansk University of Technology</t>
  </si>
  <si>
    <t>Lechman, E (corresponding author), Gdansk Tech Univ, Fac Management &amp; Econ, Gdansk, Poland.</t>
  </si>
  <si>
    <t>eda@zie.pg.edu.pl</t>
  </si>
  <si>
    <t>Popowska, Magdalena Maria/AAZ-1740-2021; Lechman, Ewa/K-9442-2018</t>
  </si>
  <si>
    <t>Popowska, Magdalena Maria/0000-0002-2235-7196; Lechman, Ewa/0000-0003-1718-7134</t>
  </si>
  <si>
    <t>National Science Centre in Poland [2015/19/B/HS4/03220]</t>
  </si>
  <si>
    <t>National Science Centre in Poland(National Science Centre, Poland)</t>
  </si>
  <si>
    <t>This work was supported by the National Science Centre in Poland under Grant [no. 2015/19/B/HS4/03220].</t>
  </si>
  <si>
    <t>0971-8524</t>
  </si>
  <si>
    <t>0973-0656</t>
  </si>
  <si>
    <t>GEND TECHNOL DEV</t>
  </si>
  <si>
    <t>Gend. Technol. Dev.</t>
  </si>
  <si>
    <t>OCT 26</t>
  </si>
  <si>
    <t>10.1080/09718524.2020.1824568</t>
  </si>
  <si>
    <t>OCT 2020</t>
  </si>
  <si>
    <t>OU2ON</t>
  </si>
  <si>
    <t>WOS:000581740200001</t>
  </si>
  <si>
    <t>Abubakar, A; Dimitrova, R</t>
  </si>
  <si>
    <t>Abubakar, Amina; Dimitrova, Radosveta</t>
  </si>
  <si>
    <t>Social connectedness, life satisfaction and school engagement: moderating role of ethnic minority status on resilience processes of Roma youth</t>
  </si>
  <si>
    <t>EUROPEAN JOURNAL OF DEVELOPMENTAL PSYCHOLOGY</t>
  </si>
  <si>
    <t>Connectedness; resilience; school engagement; Roma; Bulgaria</t>
  </si>
  <si>
    <t>EASTERN-EUROPE; MENTAL-HEALTH; SELF-ESTEEM; ADOLESCENTS; IDENTITY; IDENTIFICATION; CONSTRUCTION; FRAMEWORKS; CHILDREN; BULGARIA</t>
  </si>
  <si>
    <t>We examined the influence of connectedness on school engagement and life satisfaction among Roma (n=121) and Bulgarian (n=143) mainstream adolescents (mean age 15.89, SD=1.18). A set of measures on family, peer, school and neighbourhood connectedness were administered alongside life satisfaction and school engagement scales. Multigroup path analysis indicated that while the relationship between connectedness, life satisfaction and school engagement was largely the same across groups, the strength of such relationship differed among groups. A closer inspection of the model indicated that when it comes to school engagement, there was a salient difference in the role of different forms of connectedness between Roma and mainstream adolescents. For Roma adolescents, familial connectedness was especially salient for school engagement. The practical and theoretical implications of our findings for strengths and adaptive processes among Roma adolescents in Bulgaria are discussed.</t>
  </si>
  <si>
    <t>[Abubakar, Amina] Univ Lancaster, Dept Psychol, Lancaster LA1 4YF, England; [Dimitrova, Radosveta] Stockholm Univ, Dept Psychol, Stockholm, Sweden</t>
  </si>
  <si>
    <t>Lancaster University; Stockholm University</t>
  </si>
  <si>
    <t>Abubakar, A (corresponding author), Univ Lancaster, Dept Psychol, Lancaster LA1 4YF, England.</t>
  </si>
  <si>
    <t>A.A.Abubakar@lancaster.ac.uk</t>
  </si>
  <si>
    <t>Dimitrova, Radosveta/0000-0003-3773-8482</t>
  </si>
  <si>
    <t>COFAS Forte Marie Curie Grant [2013-2669]; Marie Curie Individual European Fellowships [PIEF-GA-2013-629874]</t>
  </si>
  <si>
    <t>COFAS Forte Marie Curie Grant(Swedish Research Council for Health Working Life &amp; Welfare (Forte)); Marie Curie Individual European Fellowships(Marie Curie ActionsEuropean Union (EU))</t>
  </si>
  <si>
    <t>This work was supported by the COFAS Forte Marie Curie Grant [Forte-projekt 2013-2669] to the second author while the first author is supported by a Marie Curie Individual European Fellowships [grant number PIEF-GA-2013-629874].</t>
  </si>
  <si>
    <t>1740-5629</t>
  </si>
  <si>
    <t>1740-5610</t>
  </si>
  <si>
    <t>EUR J DEV PSYCHOL</t>
  </si>
  <si>
    <t>Eur. J. Dev. Psychol.</t>
  </si>
  <si>
    <t>MAY</t>
  </si>
  <si>
    <t>10.1080/17405629.2016.1161507</t>
  </si>
  <si>
    <t>DQ8BN</t>
  </si>
  <si>
    <t>Green Published, hybrid</t>
  </si>
  <si>
    <t>WOS:000379434200006</t>
  </si>
  <si>
    <t>Hui, W</t>
  </si>
  <si>
    <t>Hui, Wang</t>
  </si>
  <si>
    <t>THE TRANSFORMATION OF CULTURE AND POLITICS: WAR, REVOLUTION, AND THE THOUGHT WARFARE'' OF THE 1910S</t>
  </si>
  <si>
    <t>TWENTIETH-CENTURY CHINA</t>
  </si>
  <si>
    <t>Du Yaquan; Eastern Miscellany; Hongxian monarchy; Eastern and Western civilization; May Fourth</t>
  </si>
  <si>
    <t>During the May Fourth Culture Movement, Chen Duxiu from New Youth and Du Yaquan of Eastern Miscellany engaged in a series of heated exchanges in their common search for a solution to the Republican crisis and an understanding of World War I. Du argued that nation-states are founded on the cultural and civilizational orientation of its people, therefore the essence of war and the source of political conflict are functions of the thoughts of the people. This insight shifted the debate from the political to the cultural arena, and allowed the May Fourth intellectuals to examine the attributes of Eastern and Western civilizations as a way to counter the threats of Hongxian monarchism, China's political and social fragmentation, as well as the inadequacies of Western nation-statehood. Du predicted that the future master of the twentieth century would be a scientific laborer with a cultural outlook derived from the mediation of the traditional Chinese and twentieth-century European civilizations.</t>
  </si>
  <si>
    <t>[Hui, Wang] Tsinghua Univ, Inst Adv Studies, Literature &amp; Hist, Beijing, Peoples R China</t>
  </si>
  <si>
    <t>Tsinghua University</t>
  </si>
  <si>
    <t>Hui, W (corresponding author), Tsinghua Univ, Inst Adv Studies, Literature &amp; Hist, Beijing, Peoples R China.</t>
  </si>
  <si>
    <t>wanghui1010@gmail.com</t>
  </si>
  <si>
    <t>wang, yinhui/JGD-1669-2023</t>
  </si>
  <si>
    <t>1521-5385</t>
  </si>
  <si>
    <t>1940-5065</t>
  </si>
  <si>
    <t>TWENT-CENTURY CHINA</t>
  </si>
  <si>
    <t>Twent.-Century China</t>
  </si>
  <si>
    <t>10.1179/1521538512Z.00000000016</t>
  </si>
  <si>
    <t>V71DQ</t>
  </si>
  <si>
    <t>WOS:000211555300002</t>
  </si>
  <si>
    <t>Burke, P</t>
  </si>
  <si>
    <t>Burke, Patrick</t>
  </si>
  <si>
    <t>The Fugs, the Lower East Side, and the Slum Aesthetic in 1960s Rock</t>
  </si>
  <si>
    <t>JOURNAL OF THE SOCIETY FOR AMERICAN MUSIC</t>
  </si>
  <si>
    <t>During the mid-to-late 1960s, impoverished urban districts throughout the United States witnessed an influx of white middle-class youth who attempted to remake society and themselves against a backdrop of inner-city grit and decay. This article focuses on the Lower East Side of Manhattan to explore the significance of slumming in the creation and reception of 1960s rock. Lower East Side rock musicians drew little overt influence from their neighborhood's long-standing ethnic communities, which included eastern Europeans, Puerto Ricans, and African Americans. Rather, these musicians were fascinated with the concept of the slum itself as a more abstract signifier of authenticity, adventure, and nonconformity. I propose that a slum aesthetic emphasizing dirt, obscenity, and willful amateurism, exemplified by local band the Fugs, was crucial to the Lower East Side rock scene. Examining this slum aesthetic helps paint a more nuanced picture of both the political significance of rock and the connections between popular music and urban life. As the Lower East Side's musicians sought both radical social change and a large audience, they represented their neighborhood in ways that combined thoughtful engagement with broad caricature, a contradiction that inspired both musical creativity and social tension.</t>
  </si>
  <si>
    <t>Washington Univ, St Louis, MO 63130 USA</t>
  </si>
  <si>
    <t>Washington University (WUSTL)</t>
  </si>
  <si>
    <t>Burke, P (corresponding author), Washington Univ, St Louis, MO 63130 USA.</t>
  </si>
  <si>
    <t>1752-1963</t>
  </si>
  <si>
    <t>1752-1971</t>
  </si>
  <si>
    <t>J SOC AM MUSIC</t>
  </si>
  <si>
    <t>J. Soc. Am. Music</t>
  </si>
  <si>
    <t>NOV</t>
  </si>
  <si>
    <t>10.1017/S175219631400039X</t>
  </si>
  <si>
    <t>Music</t>
  </si>
  <si>
    <t>AW0MJ</t>
  </si>
  <si>
    <t>WOS:000345986300004</t>
  </si>
  <si>
    <t>Pereda, N; Codina, M; Díaz-Faes, DA; Kanter, B</t>
  </si>
  <si>
    <t>Pereda, Noemi; Codina, Marta; Diaz-Faes, Diego A.; Kanter, Barbara</t>
  </si>
  <si>
    <t>Giving a voice to adolescents in residential care: Knowledge and perceptions of commercial sexual exploitation and runaway behavior</t>
  </si>
  <si>
    <t>CHILDREN AND YOUTH SERVICES REVIEW</t>
  </si>
  <si>
    <t>Sexual exploitation; Runaway behavior; Adolescence; Residential centers; CSEC; Welfare system</t>
  </si>
  <si>
    <t>SELLING SEX; REPRESENTATIVE SAMPLE; SURVIVAL SEX; CHILDREN; TRAFFICKING; PREVALENCE; YOUTH; GIRLS; EXPERIENCES; ABUSE</t>
  </si>
  <si>
    <t>Commercial sexual exploitation of children (CSEC) is a multifaceted global phenomenon in which adolescents involved in the child welfare system form a high-risk population. However, studies conducted in European countries remain scarce. We recruited a sample of 67 adolescents (50.7% girls and 47.8% boys) aged between 13 and 18 years old (M = 15.8; SD = 2.2) in residential care in the child welfare system in the south-east of Spain, and surveyed them about their runaway behavior, knowledge and perception of CSEC, and possible related preventive measures. Using a mixed-methods approach, we found that 47.8% of the adolescents reported having run away from the residential center and 92.5% knew someone that had run away. A total of 71.6% of the adolescents were aware of the problem of CSEC, and demanded more education and protection. They highlighted various motivations for engaging in this type of behavior. The use of ICT emerged as an important risk factor to take into account in prevention programs.</t>
  </si>
  <si>
    <t>[Pereda, Noemi; Codina, Marta; Diaz-Faes, Diego A.; Kanter, Barbara] Univ Barcelona, Res Grp Child &amp; Adolescent Victimizat GReVIA, Barcelona, Spain; [Pereda, Noemi; Codina, Marta; Diaz-Faes, Diego A.] Univ Barcelona, Inst Neurosci UBNeuro, Barcelona, Spain</t>
  </si>
  <si>
    <t>University of Barcelona; University of Barcelona</t>
  </si>
  <si>
    <t>Pereda, N (corresponding author), Univ Barcelona, Passeig Vall dHebron 171, Barcelona 08035, Spain.</t>
  </si>
  <si>
    <t>npereda@ub.edu</t>
  </si>
  <si>
    <t>Díaz-Faes, Diego A./ABI-4251-2020; Pereda, Noemí/C-5980-2011; Codina, Marta/AAZ-4164-2020</t>
  </si>
  <si>
    <t>Díaz-Faes, Diego A./0000-0002-0494-2260; Pereda, Noemí/0000-0001-5329-9323; Codina, Marta/0000-0001-5919-0839</t>
  </si>
  <si>
    <t>PERGAMON-ELSEVIER SCIENCE LTD</t>
  </si>
  <si>
    <t>OXFORD</t>
  </si>
  <si>
    <t>THE BOULEVARD, LANGFORD LANE, KIDLINGTON, OXFORD OX5 1GB, ENGLAND</t>
  </si>
  <si>
    <t>0190-7409</t>
  </si>
  <si>
    <t>1873-7765</t>
  </si>
  <si>
    <t>CHILD YOUTH SERV REV</t>
  </si>
  <si>
    <t>Child. Youth Serv. Rev.</t>
  </si>
  <si>
    <t>OCT</t>
  </si>
  <si>
    <t>10.1016/j.childyouth.2022.106612</t>
  </si>
  <si>
    <t>JUL 2022</t>
  </si>
  <si>
    <t>Family Studies; Social Work</t>
  </si>
  <si>
    <t>5A5UR</t>
  </si>
  <si>
    <t>WOS:000862953000007</t>
  </si>
  <si>
    <t>Heller, D</t>
  </si>
  <si>
    <t>Heller, Dana</t>
  </si>
  <si>
    <t>t.A.T.u. You! Russia, the global politics of Eurovision, and lesbian pop</t>
  </si>
  <si>
    <t>POPULAR MUSIC</t>
  </si>
  <si>
    <t>EUROPE</t>
  </si>
  <si>
    <t>The author argues that the success of the Russian pop duo, t.A.T.u., and in particular their participation in the 2003 Eurovision Song Contest, is revealing of the multiple and contradictory ways in which Russia is currently engaging with concepts of the national and the international. Specifically, the essay considers t.A.T.u.'s performance of faux-lesbian pop eroticism as a productive flashpoint of East-West misreading and failed translation that might account for the pop duo's very different reception in Russia and the West. The controversies and inconsistencies that have followed t.A.T.u are located in the larger context of ongoing debates over the redefinition of post-Soviet Russian national identity and Russia's emerging role on the global pop cultural stage. From this perspective, it is argued, the t.A.T.u. phenomenon interfaces with aspects of both post-Soviet and international youth cultures, shifts in Russian attitudes toward gender, sexuality, and identity politics, and the contradictory commodification and transnational circulation Of distinctive 'European' identities that is Eurovision's stock and trade. Thus, a secondary question addressed by the author concerns the value of Eurovision itself as a subject suitable for serious scholarly engagement.</t>
  </si>
  <si>
    <t>Old Dominion Univ, Inst Humanities, Norfolk, VA 23529 USA; Old Dominion Univ, Grad Program, Norfolk, VA 23529 USA</t>
  </si>
  <si>
    <t>Old Dominion University; Old Dominion University</t>
  </si>
  <si>
    <t>Heller, D (corresponding author), Old Dominion Univ, Inst Humanities, BAL 7042, Norfolk, VA 23529 USA.</t>
  </si>
  <si>
    <t>dheller@odu.edu</t>
  </si>
  <si>
    <t>EDINBURGH BLDG, SHAFTESBURY RD, CB2 8RU CAMBRIDGE, ENGLAND</t>
  </si>
  <si>
    <t>0261-1430</t>
  </si>
  <si>
    <t>1474-0095</t>
  </si>
  <si>
    <t>POP MUSIC</t>
  </si>
  <si>
    <t>Pop. Music</t>
  </si>
  <si>
    <t>10.1017/S0261143007001237</t>
  </si>
  <si>
    <t>171MN</t>
  </si>
  <si>
    <t>WOS:000246740200001</t>
  </si>
  <si>
    <t>Landman, C; Yates, H</t>
  </si>
  <si>
    <t>Landman, Christina; Yates, Hannelie</t>
  </si>
  <si>
    <t>Africanity and research: A case study in rural South Africa</t>
  </si>
  <si>
    <t>HTS TEOLOGIESE STUDIES-THEOLOGICAL STUDIES</t>
  </si>
  <si>
    <t>In the first part of this article, Africanity as a concept within research methodology is explored in the dialogical spaces between the binaries of racial identity and group identity, indigenous and traditional values, post-colonialism and post-racialism, blackness and African, as well as eliminativist and conservationalist. In the second part, the research carried out in two townships in the eMakhazeni Local Municipality in Mpumalanga, South Africa's most eastern province, is described in terms of parameters and process. The townships involved are Sakhelwe in Dullstroom-Emnotweni and Emthonjeni in Machadodorp-eNktokozweni. The research focuses on interviews with young people between the ages of 18 and 24 on the potential of faith-based organisations to assist them in moving from the 'margins' of society to positions of social cohesion. The third and main part of the article, is dedicated to lessons learnt and experience acquired when research is carried out in a rural area from an Africanity perspective. This entails, inter alia (1) to be sensitive towards power relations in research; (2) respecting indigenous values within group identities; (3) not predefining the youth, using indigenous (and not European) definitions of 'agency' and 'marginalisation'; (4) to engage in observation rather than interpretation; and (5) to decolonise the research process when regarding interpretation as an act of colonisation.</t>
  </si>
  <si>
    <t>[Landman, Christina] Univ South Africa, Res Inst Theol &amp; Relig, Pretoria, South Africa; [Yates, Hannelie] North West Univ, Fac Theol, Sch Christian Minist &amp; Leadership, Potchefstroom, South Africa</t>
  </si>
  <si>
    <t>University of South Africa; North West University - South Africa</t>
  </si>
  <si>
    <t>Landman, C (corresponding author), Univ South Africa, Res Inst Theol &amp; Relig, Pretoria, South Africa.</t>
  </si>
  <si>
    <t>landmc@unisa.ac.za</t>
  </si>
  <si>
    <t>Landman, Christina/AAG-2729-2019</t>
  </si>
  <si>
    <t>Landman, Christina/0000-0002-8905-0738; Yates, Hannelie/0000-0003-0736-7924</t>
  </si>
  <si>
    <t>AOSIS</t>
  </si>
  <si>
    <t>CAPE TOWN</t>
  </si>
  <si>
    <t>POSTNET SUITE 55, PRIVATE BAG X22, TYGERVALLEY, CAPE TOWN, 00000, SOUTH AFRICA</t>
  </si>
  <si>
    <t>0259-9422</t>
  </si>
  <si>
    <t>2072-8050</t>
  </si>
  <si>
    <t>HTS TEOL STUD-THEOL</t>
  </si>
  <si>
    <t>HTS Teol. Stud.-Theol. Stud.</t>
  </si>
  <si>
    <t>OCT 19</t>
  </si>
  <si>
    <t>a4775</t>
  </si>
  <si>
    <t>10.4102/hts.v73i4.4775</t>
  </si>
  <si>
    <t>Religion</t>
  </si>
  <si>
    <t>FK1ID</t>
  </si>
  <si>
    <t>WOS:000413233200001</t>
  </si>
  <si>
    <t>Krawatzek, F</t>
  </si>
  <si>
    <t>Krawatzek, Felix</t>
  </si>
  <si>
    <t>Remembering a Contentious Past: Resistance and Collaboration in the Former Soviet Union</t>
  </si>
  <si>
    <t>EAST EUROPEAN POLITICS AND SOCIETIES</t>
  </si>
  <si>
    <t>collective memory; Belarus; Latvia; youth; collaboration; World War II</t>
  </si>
  <si>
    <t>This article is part of the special cluster, Here to Stay: The Politics of History in Eastern Europe, guest-edited by Felix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t>
  </si>
  <si>
    <t>[Krawatzek, Felix] Ctr East European &amp; Int Studies ZOiS, Berlin, Germany; [Krawatzek, Felix] Univ Oxford Nuffield Coll, Oxford, England</t>
  </si>
  <si>
    <t>Krawatzek, F (corresponding author), Ctr East European &amp; Int Studies ZOiS, Berlin, Germany.;Krawatzek, F (corresponding author), Univ Oxford Nuffield Coll, Oxford, England.</t>
  </si>
  <si>
    <t>Krawatzek, Felix/0000-0002-1108-6087</t>
  </si>
  <si>
    <t>0888-3254</t>
  </si>
  <si>
    <t>1533-8371</t>
  </si>
  <si>
    <t>E EUR POLIT SOC</t>
  </si>
  <si>
    <t>East Eur. Polit. Soc.</t>
  </si>
  <si>
    <t>10.1177/0888325420952154</t>
  </si>
  <si>
    <t>MAR 2021</t>
  </si>
  <si>
    <t>Area Studies; Political Science</t>
  </si>
  <si>
    <t>Area Studies; Government &amp; Law</t>
  </si>
  <si>
    <t>YK2PS</t>
  </si>
  <si>
    <t>WOS:000634477300001</t>
  </si>
  <si>
    <t>Nastasa-Matei, I</t>
  </si>
  <si>
    <t>Nastasa-Matei, Irina</t>
  </si>
  <si>
    <t>Transnational Far Right and Nazi Soft Power in Eastern Europe: The Humboldt Fellowships for Romanians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</si>
  <si>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</si>
  <si>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</si>
  <si>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</si>
  <si>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</si>
  <si>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</si>
  <si>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</si>
  <si>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</si>
  <si>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</si>
  <si>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</si>
  <si>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</si>
  <si>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</si>
  <si>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10.1177/0888325420937791</t>
  </si>
  <si>
    <t>JUN 2021</t>
  </si>
  <si>
    <t>WC1HH</t>
  </si>
  <si>
    <t>WOS:000657980800001</t>
  </si>
  <si>
    <t>Stepanova, L; Kunkler, E</t>
  </si>
  <si>
    <t>Stepanova, Larysa; Kunkler, Eileen</t>
  </si>
  <si>
    <t>PROFILE OF A K-12 RUSSIAN LANGUAGE PARTNERSHIP: CHALLENGES AND OBSERVATIONS</t>
  </si>
  <si>
    <t>SLAVIC AND EAST EUROPEAN JOURNAL</t>
  </si>
  <si>
    <t>YOUTH</t>
  </si>
  <si>
    <t>In the state of Ohio, nine secondary schools have Russian language programs. This article will document the Center for Slavic, East European and Eurasian Studies's (CSEEES) and the Department for Slavic and East European Languages and Cultures's (DSEELC) work over the past ten years to start and support a Russian language program at an economically and ethnically diverse middle and high school in a public-school system in the state. This school offers a unique curricular opportunity to students in that students must study multiple languages and international studies. Throughout the Russian language program's history, there have been two key obstacles affecting the program that have had to be overcome to ensure the program's success and longevity: funding and personnel. However, despite these obstacles, we argue that while this Russian language program is relatively small, it is important because in comparison to the profiles of the other schools offering Russian in Ohio, only one other program reaches a similar number of diverse students. This is only made more important as many Russian language programs in the state face uncertain futures. As part of this article, we will also discuss pedagogical approaches to K-12 Russian language programs, strategies for engaging and mentoring K-12 students, the benefits of foreign language study and college mentoring programs for participating students,and examples to date of the program's successes. By sharing our insights and observations to date, we aim to argue for the importance of Russian language programs at the K-12 level as an important part of diversifying the field of Slavic studies.</t>
  </si>
  <si>
    <t>[Stepanova, Larysa] Ohio State Univ, Dept Slav &amp; East European Languages &amp; Cultures, Columbus, OH 43210 USA; [Kunkler, Eileen] Ohio State Univ, Ctr Slav East European &amp; Eurasian Studies, Columbus, OH 43210 USA</t>
  </si>
  <si>
    <t>University System of Ohio; Ohio State University; University System of Ohio; Ohio State University</t>
  </si>
  <si>
    <t>Stepanova, L (corresponding author), Ohio State Univ, Dept Slav &amp; East European Languages &amp; Cultures, Columbus, OH 43210 USA.</t>
  </si>
  <si>
    <t>OHIO STATE UNIV, DEPT SLAVIC &amp; EAST EUROPEAN LANGUAGES &amp; CULTURE</t>
  </si>
  <si>
    <t>COLUMBUS</t>
  </si>
  <si>
    <t>400 HAGERTY HALL, 1775 COLLEGE RD, COLUMBUS, OH 43210-1340 USA</t>
  </si>
  <si>
    <t>0037-6752</t>
  </si>
  <si>
    <t>SLAVIC E EUR J</t>
  </si>
  <si>
    <t>Slavic East Eur. J.</t>
  </si>
  <si>
    <t>WIN</t>
  </si>
  <si>
    <t>Literature, Slavic</t>
  </si>
  <si>
    <t>Literature</t>
  </si>
  <si>
    <t>0O6CV</t>
  </si>
  <si>
    <t>WOS:000783612800008</t>
  </si>
  <si>
    <t>Valcke, B; Dierckx, K; Desouter, L; Van Dongen, S; Van Hal, G; Van Hiel, A</t>
  </si>
  <si>
    <t>Valcke, Barbara; Dierckx, Kim; Desouter, Laura; Van Dongen, Stefan; Van Hal, Guido; Van Hiel, Alain</t>
  </si>
  <si>
    <t>The contribution of teacher, parental and peer support in self-reported school and general well-being among ethnic-cultural minority and majority youth</t>
  </si>
  <si>
    <t>FRONTIERS IN PSYCHOLOGY</t>
  </si>
  <si>
    <t>teacher support; parental support; peer support; school well-being; general well-being; ethnic diversity</t>
  </si>
  <si>
    <t>PERCEIVED SOCIAL SUPPORT; CHILD RELATIONSHIPS; MULTILEVEL ANALYSIS; STUDENT-TEACHER; ENGAGEMENT; ADOLESCENTS; CONSEQUENCES; ACHIEVEMENT; PERCEPTIONS; MIDDLE</t>
  </si>
  <si>
    <t>Social support has been shown to be a crucial element in the well-being of children and adolescents. The present research article investigated how various sources of social support (i.e., parental support, teacher support and peer support) are related to school well-being and general well-being,. A survey was administered to N = 12,215 primary school pupils, pertaining to three ethnic-cultural groups, i.e., the national majority group, the Eastern European minority group and the Middle Eastern minority group. The results showed that perceived teacher support was most strongly and positively related to school well-being, although peer support was also an important determinant of school well-being. All three sources of perceived support were positively related to general well-being. Furthermore, and contrary to previous research, no significant differences were found between both minority groups and the national majority in terms of perceived teacher support. Conversely, both minority groups reported lower perceived parental and peer support. It was further shown that minority status moderated the relationship between the various sources of support and school well-being, although it should be articulated that these effects sizes were fairly small. School diversity, finally, did not yield any relevant effects. Similarities and differences with the existing literature on school well-being are delineated, and potential explanations for these divergences are discussed.</t>
  </si>
  <si>
    <t>[Valcke, Barbara; Dierckx, Kim; Desouter, Laura;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</si>
  <si>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</si>
  <si>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</si>
  <si>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</si>
  <si>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Hiel, Alain/AFN-4916-2022; Van Hal, Guido F/B-5948-2017</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</si>
  <si>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</si>
  <si>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</si>
  <si>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</si>
  <si>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</si>
  <si>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FRONTIERS MEDIA SA</t>
  </si>
  <si>
    <t>LAUSANNE</t>
  </si>
  <si>
    <t>AVENUE DU TRIBUNAL FEDERAL 34, LAUSANNE, CH-1015, SWITZERLAND</t>
  </si>
  <si>
    <t>1664-1078</t>
  </si>
  <si>
    <t>FRONT PSYCHOL</t>
  </si>
  <si>
    <t>Front. Psychol.</t>
  </si>
  <si>
    <t>DEC 16</t>
  </si>
  <si>
    <t>10.3389/fpsyg.2022.1051143</t>
  </si>
  <si>
    <t>Psychology, Multidisciplinary</t>
  </si>
  <si>
    <t>7L1QZ</t>
  </si>
  <si>
    <t>WOS:000905750100001</t>
  </si>
  <si>
    <t>Mark, A</t>
  </si>
  <si>
    <t>Mark, Andrew</t>
  </si>
  <si>
    <t>GNAWA CONFUSION: THE FUSION OF ALGERIA'S FAVORITE FRENCH BAND</t>
  </si>
  <si>
    <t>ETHNOLOGIES</t>
  </si>
  <si>
    <t>Gnawa Diffusion was a successful musical group of first-and second-generation North African immigrants that achieved significant fame in North Africa, the Middle East and Europe during the last two decades. Based in France, though from Algeria, their politicized egalitarian message reached the world. Their musical skills, instrumentation, tastes and appeal to youth sounds, sentiments and meanings gave their globalized music a prominent place on the global stage. In their work Gnawa Diffusion addressed a panoply of political issues and sought to represent and reach their audience. Their greatest popularity came at the height and conclusion of the Algerian civil war. By parsing the meanings of the band's name, this paper engages the events and cultures that informed Gnawa Diffusion, exploring the history of the Gnawa, the history of Algeria, and the relationships between France, North Africa and contemporary French music. Issues of cultural authenticity and representation are tightly layered within the band's purposes and process of artistic production. Because Gnawa Diffusion was envisioned, organized and led by Amazigh Kateb Yassin, and because the band and media recognized him as the spokesperson and principal author for Gnawa Diffusion, Amazigh's life story and words accompany this paper's arguments and analysis. Through a selective sketch of the various musical consequences of the North African slave trade, the spread of Islam, the colonization of North Africa and the immigration of Algerians to France, we can begin to comprehend how these histories combined and harmonized through Gnawa Diffusion to form the new musical forms of a generation of people who seek to overcome their often divisive cultural heritage. In this case, the intent of the music challenges common notions of authenticity and thereby affirms it.</t>
  </si>
  <si>
    <t>[Mark, Andrew] Univ York, York YO10 5DD, N Yorkshire, England</t>
  </si>
  <si>
    <t>University of York - UK</t>
  </si>
  <si>
    <t>Mark, A (corresponding author), Univ York, York YO10 5DD, N Yorkshire, England.</t>
  </si>
  <si>
    <t>Mark, Andrew/0000-0001-6707-2779</t>
  </si>
  <si>
    <t>FOLKLORE STUDIES ASSOC CANADA</t>
  </si>
  <si>
    <t>ST JOHNS</t>
  </si>
  <si>
    <t>12 TESSIER PL, ST JOHNS, NL A1C 1X1, CANADA</t>
  </si>
  <si>
    <t>1481-5974</t>
  </si>
  <si>
    <t>1708-0401</t>
  </si>
  <si>
    <t>Ethnologies</t>
  </si>
  <si>
    <t>10.7202/1015031ar</t>
  </si>
  <si>
    <t>Anthropology</t>
  </si>
  <si>
    <t>V5Z6F</t>
  </si>
  <si>
    <t>WOS:000420083600009</t>
  </si>
  <si>
    <t>Shapka, JD; Law, DM</t>
  </si>
  <si>
    <t>Shapka, Jennifer D.; Law, Danielle M.</t>
  </si>
  <si>
    <t>Does One Size Fit All? Ethnic Differences in Parenting Behaviors and Motivations for Adolescent Engagement in Cyberbullying</t>
  </si>
  <si>
    <t>JOURNAL OF YOUTH AND ADOLESCENCE</t>
  </si>
  <si>
    <t>Cyberbullying; Cyber-aggression; East Asian; Parenting behaviors; Reactive aggression; Proactive aggression</t>
  </si>
  <si>
    <t>PROACTIVE AGGRESSION QUESTIONNAIRE; ASIAN ADOLESCENTS; CHINESE; INTERNET; AMERICAN; EXPERIENCES; ADJUSTMENT; KNOWLEDGE; MOTHERS; YOUTH</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</si>
  <si>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t>
  </si>
  <si>
    <t>[Shapka, Jennifer D.] Univ British Columbia, Dept Educ &amp; Counselling Psychol &amp; Special Educ, Vancouver, BC V6T 1Z4, Canada; [Law, Danielle M.] Wilfrid Laurier Univ, Brantford, ON, Canada</t>
  </si>
  <si>
    <t>University of British Columbia; Wilfrid Laurier University</t>
  </si>
  <si>
    <t>Shapka, JD (corresponding author), Univ British Columbia, Dept Educ &amp; Counselling Psychol &amp; Special Educ, 2125 Main Mall, Vancouver, BC V6T 1Z4, Canada.</t>
  </si>
  <si>
    <t>jennifer.shapka@ubc.ca</t>
  </si>
  <si>
    <t>Law, Danielle/AAD-9613-2019</t>
  </si>
  <si>
    <t>Shapka, Jennifer/0000-0001-8914-6951</t>
  </si>
  <si>
    <t>Canadian Institutes of Health Research Funding Source: Medline</t>
  </si>
  <si>
    <t>Canadian Institutes of Health Research(Canadian Institutes of Health Research (CIHR))</t>
  </si>
  <si>
    <t>SPRINGER/PLENUM PUBLISHERS</t>
  </si>
  <si>
    <t>233 SPRING ST, NEW YORK, NY 10013 USA</t>
  </si>
  <si>
    <t>0047-2891</t>
  </si>
  <si>
    <t>1573-6601</t>
  </si>
  <si>
    <t>J YOUTH ADOLESCENCE</t>
  </si>
  <si>
    <t>J. Youth Adolesc.</t>
  </si>
  <si>
    <t>10.1007/s10964-013-9928-2</t>
  </si>
  <si>
    <t>126WY</t>
  </si>
  <si>
    <t>WOS:000317654300007</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</si>
  <si>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</si>
  <si>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</si>
  <si>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</si>
  <si>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</si>
  <si>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</si>
  <si>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</si>
  <si>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</si>
  <si>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</si>
  <si>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</si>
  <si>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</si>
  <si>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</si>
  <si>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</si>
  <si>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</si>
  <si>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</si>
  <si>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</si>
  <si>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</si>
  <si>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</si>
  <si>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</si>
  <si>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SEP</t>
  </si>
  <si>
    <t>10.1111/mono.12410</t>
  </si>
  <si>
    <t>IW3XC</t>
  </si>
  <si>
    <t>WOS:000484914000001</t>
  </si>
  <si>
    <t>Oana, IE</t>
  </si>
  <si>
    <t>Oana, Ioana-Elena</t>
  </si>
  <si>
    <t>PARTY AND PROTEST POLITICAL PARTICIPATION AMONG STUDENTS IN WESTERN AND CENTRAL-EASTERN EUROPE</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</si>
  <si>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</si>
  <si>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</si>
  <si>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</si>
  <si>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</si>
  <si>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</si>
  <si>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</si>
  <si>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</si>
  <si>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</si>
  <si>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</si>
  <si>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10.1285/i20356609v12i1p71</t>
  </si>
  <si>
    <t>WOS:000473353800004</t>
  </si>
  <si>
    <t>Douglas, TRMO; Arnold, NW</t>
  </si>
  <si>
    <t>Douglas, Ty-Ron M. O.; Arnold, Noelle Witherspoon</t>
  </si>
  <si>
    <t>Exposure In and Out of School: A Black Bermudian Male's Successful Educational Journey</t>
  </si>
  <si>
    <t>TEACHERS COLLEGE RECORD</t>
  </si>
  <si>
    <t>COMMUNITY; LEADERSHIP; YOUTH; PEOPLES; FAMILY; LIFE</t>
  </si>
  <si>
    <t>Background/Context: The influence of non-school based venues has been historically significant for people of African descent who have often had to buttress their schoolhouse experiences with support from community-based influences. For example, Black churches, barbershops and athletic environments like basketball courts, and soccer and cricket clubs are particularly relevant for Black males in spaces like Bermuda and urban communities in the United States. Purpose/Objective/Research Question/Focus of Study: Drawing on a larger oral history project, this paper reports the findings of a secondary narrative analysis of a Black Bermudian male to provide an in-depth understanding of his in-school and out-of-school educational experiences, identity construction and success. The authors seek to answer the following research question: How does a Black Bermudian male describe the impact of his ethnic community for shaping his successful educational journey? Research Design: While the larger oral history study includes data collected from 12 Black Bermudian males, the scope of this article specifically focuses on the secondary narrative analysis of the experiences of one of the participants, Brandon Smith. As a published author, high-ranking civil servant, and prominent community leader, Brandon is arguably one of the most successful Black Bermudian males of his generation. Findings/Results: The results of the study reveal that the participant's educational success was undergirded by his exposure to varying constructs related to his personal and cultural identity; exposure to engaged educators, mentors, spaces, and opportunities in elementary, secondary, and post-secondary settings; and exposure to mechanisms of identity and success in the geographical spaces of Bermuda, the Caribbean, and the United States. Conclusions/Recommendations: Three subsections of the participant's exposure are discussed in the manuscript: nondeficit community and school-based exposure, multigenerational academically legitimizing support, and border crossing exposure. This study suggests that a Black Bermudian male can experience educational success when his educational journey inside and outside of school provides balance between his knowledge and acceptance of his identity. The authors contend that the schoolhouse is not the only space or variable that defines or prepares Black males for academic (or personal) success. Furthermore, many students who identify as African American in school may also have familial connections to the Caribbean, Africa, South America, Europe, Bermuda, and other jurisdictions. As such, educators should consider the significance of regional differences on Black male identities (e.g., North, South, East, West, Midwestern), and find ways to help students see relevance between their personal identities and larger causes and contexts.</t>
  </si>
  <si>
    <t>[Douglas, Ty-Ron M. O.] Univ Missouri, Educ Leadership &amp; Policy Anal Dept, Columbia, MO 65211 USA; [Arnold, Noelle Witherspoon] Ohio State Univ, Dept Educ Studies, Columbus, OH 43210 USA</t>
  </si>
  <si>
    <t>University of Missouri System; University of Missouri Columbia; University System of Ohio; Ohio State University</t>
  </si>
  <si>
    <t>Douglas, TRMO (corresponding author), Univ Missouri, Educ Leadership &amp; Policy Anal Dept, Columbia, MO 65211 USA.</t>
  </si>
  <si>
    <t>Arnold, Noelle/ABA-6541-2020</t>
  </si>
  <si>
    <t>0161-4681</t>
  </si>
  <si>
    <t>1467-9620</t>
  </si>
  <si>
    <t>TEACH COLL REC</t>
  </si>
  <si>
    <t>Teach. Coll. Rec.</t>
  </si>
  <si>
    <t>FJ6HI</t>
  </si>
  <si>
    <t>WOS:000412857700006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</si>
</sst>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52</v>
      </c>
      <c r="AH2">
        <v>1</v>
      </c>
      <c r="AI2">
        <v>1</v>
      </c>
      <c r="AJ2">
        <v>1</v>
      </c>
      <c r="AK2">
        <v>5</v>
      </c>
      <c r="AL2" t="s">
        <v>87</v>
      </c>
      <c r="AM2" t="s">
        <v>88</v>
      </c>
      <c r="AN2" t="s">
        <v>89</v>
      </c>
      <c r="AO2" t="s">
        <v>90</v>
      </c>
      <c r="AP2" t="s">
        <v>91</v>
      </c>
      <c r="AQ2" t="s">
        <v>74</v>
      </c>
      <c r="AR2" t="s">
        <v>92</v>
      </c>
      <c r="AS2" t="s">
        <v>93</v>
      </c>
      <c r="AT2" t="s">
        <v>94</v>
      </c>
      <c r="AU2">
        <v>2022</v>
      </c>
      <c r="AV2">
        <v>19</v>
      </c>
      <c r="AW2">
        <v>1</v>
      </c>
      <c r="AX2" t="s">
        <v>74</v>
      </c>
      <c r="AY2" t="s">
        <v>74</v>
      </c>
      <c r="AZ2" t="s">
        <v>95</v>
      </c>
      <c r="BA2" t="s">
        <v>74</v>
      </c>
      <c r="BB2">
        <v>83</v>
      </c>
      <c r="BC2">
        <v>93</v>
      </c>
      <c r="BD2" t="s">
        <v>74</v>
      </c>
      <c r="BE2" t="s">
        <v>96</v>
      </c>
      <c r="BF2" t="str">
        <f>HYPERLINK("http://dx.doi.org/10.33182/ml.v19i1.1612","http://dx.doi.org/10.33182/ml.v19i1.1612")</f>
        <v>http://dx.doi.org/10.33182/ml.v19i1.1612</v>
      </c>
      <c r="BG2" t="s">
        <v>74</v>
      </c>
      <c r="BH2" t="s">
        <v>74</v>
      </c>
      <c r="BI2">
        <v>11</v>
      </c>
      <c r="BJ2" t="s">
        <v>97</v>
      </c>
      <c r="BK2" t="s">
        <v>98</v>
      </c>
      <c r="BL2" t="s">
        <v>97</v>
      </c>
      <c r="BM2" t="s">
        <v>99</v>
      </c>
      <c r="BN2" t="s">
        <v>74</v>
      </c>
      <c r="BO2" t="s">
        <v>100</v>
      </c>
      <c r="BP2" t="s">
        <v>74</v>
      </c>
      <c r="BQ2" t="s">
        <v>74</v>
      </c>
      <c r="BR2" t="s">
        <v>101</v>
      </c>
      <c r="BS2" t="s">
        <v>102</v>
      </c>
      <c r="BT2" t="str">
        <f>HYPERLINK("https%3A%2F%2Fwww.webofscience.com%2Fwos%2Fwoscc%2Ffull-record%2FWOS:000766653700007","View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114</v>
      </c>
      <c r="AB3" t="s">
        <v>115</v>
      </c>
      <c r="AC3" t="s">
        <v>74</v>
      </c>
      <c r="AD3" t="s">
        <v>74</v>
      </c>
      <c r="AE3" t="s">
        <v>74</v>
      </c>
      <c r="AF3" t="s">
        <v>74</v>
      </c>
      <c r="AG3">
        <v>42</v>
      </c>
      <c r="AH3">
        <v>12</v>
      </c>
      <c r="AI3">
        <v>12</v>
      </c>
      <c r="AJ3">
        <v>0</v>
      </c>
      <c r="AK3">
        <v>9</v>
      </c>
      <c r="AL3" t="s">
        <v>116</v>
      </c>
      <c r="AM3" t="s">
        <v>117</v>
      </c>
      <c r="AN3" t="s">
        <v>118</v>
      </c>
      <c r="AO3" t="s">
        <v>119</v>
      </c>
      <c r="AP3" t="s">
        <v>120</v>
      </c>
      <c r="AQ3" t="s">
        <v>74</v>
      </c>
      <c r="AR3" t="s">
        <v>121</v>
      </c>
      <c r="AS3" t="s">
        <v>122</v>
      </c>
      <c r="AT3" t="s">
        <v>74</v>
      </c>
      <c r="AU3">
        <v>2010</v>
      </c>
      <c r="AV3">
        <v>13</v>
      </c>
      <c r="AW3">
        <v>5</v>
      </c>
      <c r="AX3" t="s">
        <v>74</v>
      </c>
      <c r="AY3" t="s">
        <v>74</v>
      </c>
      <c r="AZ3" t="s">
        <v>74</v>
      </c>
      <c r="BA3" t="s">
        <v>74</v>
      </c>
      <c r="BB3">
        <v>615</v>
      </c>
      <c r="BC3">
        <v>630</v>
      </c>
      <c r="BD3" t="s">
        <v>123</v>
      </c>
      <c r="BE3" t="s">
        <v>124</v>
      </c>
      <c r="BF3" t="str">
        <f>HYPERLINK("http://dx.doi.org/10.1080/13676261.2010.487523","http://dx.doi.org/10.1080/13676261.2010.487523")</f>
        <v>http://dx.doi.org/10.1080/13676261.2010.487523</v>
      </c>
      <c r="BG3" t="s">
        <v>74</v>
      </c>
      <c r="BH3" t="s">
        <v>74</v>
      </c>
      <c r="BI3">
        <v>16</v>
      </c>
      <c r="BJ3" t="s">
        <v>125</v>
      </c>
      <c r="BK3" t="s">
        <v>126</v>
      </c>
      <c r="BL3" t="s">
        <v>127</v>
      </c>
      <c r="BM3" t="s">
        <v>128</v>
      </c>
      <c r="BN3" t="s">
        <v>74</v>
      </c>
      <c r="BO3" t="s">
        <v>74</v>
      </c>
      <c r="BP3" t="s">
        <v>74</v>
      </c>
      <c r="BQ3" t="s">
        <v>74</v>
      </c>
      <c r="BR3" t="s">
        <v>101</v>
      </c>
      <c r="BS3" t="s">
        <v>129</v>
      </c>
      <c r="BT3" t="str">
        <f>HYPERLINK("https%3A%2F%2Fwww.webofscience.com%2Fwos%2Fwoscc%2Ffull-record%2FWOS:000281065200007","View Full Record in Web of Science")</f>
        <v>View Full Record in Web of Science</v>
      </c>
    </row>
    <row r="4" spans="1:72" x14ac:dyDescent="0.25">
      <c r="A4" t="s">
        <v>130</v>
      </c>
      <c r="B4" t="s">
        <v>131</v>
      </c>
      <c r="C4" t="s">
        <v>74</v>
      </c>
      <c r="D4" t="s">
        <v>132</v>
      </c>
      <c r="E4" t="s">
        <v>74</v>
      </c>
      <c r="F4" t="s">
        <v>133</v>
      </c>
      <c r="G4" t="s">
        <v>74</v>
      </c>
      <c r="H4" t="s">
        <v>74</v>
      </c>
      <c r="I4" t="s">
        <v>134</v>
      </c>
      <c r="J4" t="s">
        <v>135</v>
      </c>
      <c r="K4" t="s">
        <v>136</v>
      </c>
      <c r="L4" t="s">
        <v>74</v>
      </c>
      <c r="M4" t="s">
        <v>78</v>
      </c>
      <c r="N4" t="s">
        <v>137</v>
      </c>
      <c r="O4" t="s">
        <v>74</v>
      </c>
      <c r="P4" t="s">
        <v>74</v>
      </c>
      <c r="Q4" t="s">
        <v>74</v>
      </c>
      <c r="R4" t="s">
        <v>74</v>
      </c>
      <c r="S4" t="s">
        <v>74</v>
      </c>
      <c r="T4" t="s">
        <v>74</v>
      </c>
      <c r="U4" t="s">
        <v>138</v>
      </c>
      <c r="V4" t="s">
        <v>139</v>
      </c>
      <c r="W4" t="s">
        <v>140</v>
      </c>
      <c r="X4" t="s">
        <v>141</v>
      </c>
      <c r="Y4" t="s">
        <v>142</v>
      </c>
      <c r="Z4" t="s">
        <v>143</v>
      </c>
      <c r="AA4" t="s">
        <v>144</v>
      </c>
      <c r="AB4" t="s">
        <v>145</v>
      </c>
      <c r="AC4" t="s">
        <v>74</v>
      </c>
      <c r="AD4" t="s">
        <v>74</v>
      </c>
      <c r="AE4" t="s">
        <v>74</v>
      </c>
      <c r="AF4" t="s">
        <v>74</v>
      </c>
      <c r="AG4">
        <v>49</v>
      </c>
      <c r="AH4">
        <v>26</v>
      </c>
      <c r="AI4">
        <v>27</v>
      </c>
      <c r="AJ4">
        <v>0</v>
      </c>
      <c r="AK4">
        <v>22</v>
      </c>
      <c r="AL4" t="s">
        <v>146</v>
      </c>
      <c r="AM4" t="s">
        <v>147</v>
      </c>
      <c r="AN4" t="s">
        <v>148</v>
      </c>
      <c r="AO4" t="s">
        <v>149</v>
      </c>
      <c r="AP4" t="s">
        <v>74</v>
      </c>
      <c r="AQ4" t="s">
        <v>150</v>
      </c>
      <c r="AR4" t="s">
        <v>151</v>
      </c>
      <c r="AS4" t="s">
        <v>74</v>
      </c>
      <c r="AT4" t="s">
        <v>74</v>
      </c>
      <c r="AU4">
        <v>2011</v>
      </c>
      <c r="AV4">
        <v>134</v>
      </c>
      <c r="AW4" t="s">
        <v>74</v>
      </c>
      <c r="AX4" t="s">
        <v>74</v>
      </c>
      <c r="AY4" t="s">
        <v>74</v>
      </c>
      <c r="AZ4" t="s">
        <v>74</v>
      </c>
      <c r="BA4" t="s">
        <v>74</v>
      </c>
      <c r="BB4">
        <v>95</v>
      </c>
      <c r="BC4">
        <v>109</v>
      </c>
      <c r="BD4" t="s">
        <v>74</v>
      </c>
      <c r="BE4" t="s">
        <v>152</v>
      </c>
      <c r="BF4" t="str">
        <f>HYPERLINK("http://dx.doi.org/10.1002/cd.313","http://dx.doi.org/10.1002/cd.313")</f>
        <v>http://dx.doi.org/10.1002/cd.313</v>
      </c>
      <c r="BG4" t="s">
        <v>74</v>
      </c>
      <c r="BH4" t="s">
        <v>74</v>
      </c>
      <c r="BI4">
        <v>15</v>
      </c>
      <c r="BJ4" t="s">
        <v>153</v>
      </c>
      <c r="BK4" t="s">
        <v>154</v>
      </c>
      <c r="BL4" t="s">
        <v>155</v>
      </c>
      <c r="BM4" t="s">
        <v>156</v>
      </c>
      <c r="BN4">
        <v>22147603</v>
      </c>
      <c r="BO4" t="s">
        <v>157</v>
      </c>
      <c r="BP4" t="s">
        <v>74</v>
      </c>
      <c r="BQ4" t="s">
        <v>74</v>
      </c>
      <c r="BR4" t="s">
        <v>101</v>
      </c>
      <c r="BS4" t="s">
        <v>158</v>
      </c>
      <c r="BT4" t="str">
        <f>HYPERLINK("https%3A%2F%2Fwww.webofscience.com%2Fwos%2Fwoscc%2Ffull-record%2FWOS:000297828100007","View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79</v>
      </c>
      <c r="O5" t="s">
        <v>74</v>
      </c>
      <c r="P5" t="s">
        <v>74</v>
      </c>
      <c r="Q5" t="s">
        <v>74</v>
      </c>
      <c r="R5" t="s">
        <v>74</v>
      </c>
      <c r="S5" t="s">
        <v>74</v>
      </c>
      <c r="T5" t="s">
        <v>74</v>
      </c>
      <c r="U5" t="s">
        <v>163</v>
      </c>
      <c r="V5" t="s">
        <v>164</v>
      </c>
      <c r="W5" t="s">
        <v>165</v>
      </c>
      <c r="X5" t="s">
        <v>166</v>
      </c>
      <c r="Y5" t="s">
        <v>167</v>
      </c>
      <c r="Z5" t="s">
        <v>168</v>
      </c>
      <c r="AA5" t="s">
        <v>169</v>
      </c>
      <c r="AB5" t="s">
        <v>170</v>
      </c>
      <c r="AC5" t="s">
        <v>171</v>
      </c>
      <c r="AD5" t="s">
        <v>172</v>
      </c>
      <c r="AE5" t="s">
        <v>173</v>
      </c>
      <c r="AF5" t="s">
        <v>74</v>
      </c>
      <c r="AG5">
        <v>27</v>
      </c>
      <c r="AH5">
        <v>7</v>
      </c>
      <c r="AI5">
        <v>7</v>
      </c>
      <c r="AJ5">
        <v>1</v>
      </c>
      <c r="AK5">
        <v>5</v>
      </c>
      <c r="AL5" t="s">
        <v>174</v>
      </c>
      <c r="AM5" t="s">
        <v>147</v>
      </c>
      <c r="AN5" t="s">
        <v>175</v>
      </c>
      <c r="AO5" t="s">
        <v>176</v>
      </c>
      <c r="AP5" t="s">
        <v>74</v>
      </c>
      <c r="AQ5" t="s">
        <v>74</v>
      </c>
      <c r="AR5" t="s">
        <v>162</v>
      </c>
      <c r="AS5" t="s">
        <v>177</v>
      </c>
      <c r="AT5" t="s">
        <v>178</v>
      </c>
      <c r="AU5">
        <v>2018</v>
      </c>
      <c r="AV5">
        <v>13</v>
      </c>
      <c r="AW5">
        <v>6</v>
      </c>
      <c r="AX5" t="s">
        <v>74</v>
      </c>
      <c r="AY5" t="s">
        <v>74</v>
      </c>
      <c r="AZ5" t="s">
        <v>74</v>
      </c>
      <c r="BA5" t="s">
        <v>74</v>
      </c>
      <c r="BB5" t="s">
        <v>74</v>
      </c>
      <c r="BC5" t="s">
        <v>74</v>
      </c>
      <c r="BD5" t="s">
        <v>179</v>
      </c>
      <c r="BE5" t="s">
        <v>180</v>
      </c>
      <c r="BF5" t="str">
        <f>HYPERLINK("http://dx.doi.org/10.1371/journal.pone.0198435","http://dx.doi.org/10.1371/journal.pone.0198435")</f>
        <v>http://dx.doi.org/10.1371/journal.pone.0198435</v>
      </c>
      <c r="BG5" t="s">
        <v>74</v>
      </c>
      <c r="BH5" t="s">
        <v>74</v>
      </c>
      <c r="BI5">
        <v>12</v>
      </c>
      <c r="BJ5" t="s">
        <v>181</v>
      </c>
      <c r="BK5" t="s">
        <v>182</v>
      </c>
      <c r="BL5" t="s">
        <v>183</v>
      </c>
      <c r="BM5" t="s">
        <v>184</v>
      </c>
      <c r="BN5">
        <v>29927957</v>
      </c>
      <c r="BO5" t="s">
        <v>185</v>
      </c>
      <c r="BP5" t="s">
        <v>74</v>
      </c>
      <c r="BQ5" t="s">
        <v>74</v>
      </c>
      <c r="BR5" t="s">
        <v>101</v>
      </c>
      <c r="BS5" t="s">
        <v>186</v>
      </c>
      <c r="BT5" t="str">
        <f>HYPERLINK("https%3A%2F%2Fwww.webofscience.com%2Fwos%2Fwoscc%2Ffull-record%2FWOS:000435802500020","View Full Record in Web of Science")</f>
        <v>View Full Record in Web of Science</v>
      </c>
    </row>
    <row r="6" spans="1:72" x14ac:dyDescent="0.25">
      <c r="A6" t="s">
        <v>72</v>
      </c>
      <c r="B6" t="s">
        <v>187</v>
      </c>
      <c r="C6" t="s">
        <v>74</v>
      </c>
      <c r="D6" t="s">
        <v>74</v>
      </c>
      <c r="E6" t="s">
        <v>74</v>
      </c>
      <c r="F6" t="s">
        <v>188</v>
      </c>
      <c r="G6" t="s">
        <v>74</v>
      </c>
      <c r="H6" t="s">
        <v>74</v>
      </c>
      <c r="I6" t="s">
        <v>189</v>
      </c>
      <c r="J6" t="s">
        <v>190</v>
      </c>
      <c r="K6" t="s">
        <v>74</v>
      </c>
      <c r="L6" t="s">
        <v>74</v>
      </c>
      <c r="M6" t="s">
        <v>78</v>
      </c>
      <c r="N6" t="s">
        <v>79</v>
      </c>
      <c r="O6" t="s">
        <v>74</v>
      </c>
      <c r="P6" t="s">
        <v>74</v>
      </c>
      <c r="Q6" t="s">
        <v>74</v>
      </c>
      <c r="R6" t="s">
        <v>74</v>
      </c>
      <c r="S6" t="s">
        <v>74</v>
      </c>
      <c r="T6" t="s">
        <v>74</v>
      </c>
      <c r="U6" t="s">
        <v>191</v>
      </c>
      <c r="V6" t="s">
        <v>192</v>
      </c>
      <c r="W6" t="s">
        <v>74</v>
      </c>
      <c r="X6" t="s">
        <v>74</v>
      </c>
      <c r="Y6" t="s">
        <v>74</v>
      </c>
      <c r="Z6" t="s">
        <v>74</v>
      </c>
      <c r="AA6" t="s">
        <v>74</v>
      </c>
      <c r="AB6" t="s">
        <v>74</v>
      </c>
      <c r="AC6" t="s">
        <v>74</v>
      </c>
      <c r="AD6" t="s">
        <v>74</v>
      </c>
      <c r="AE6" t="s">
        <v>74</v>
      </c>
      <c r="AF6" t="s">
        <v>74</v>
      </c>
      <c r="AG6">
        <v>55</v>
      </c>
      <c r="AH6">
        <v>46</v>
      </c>
      <c r="AI6">
        <v>50</v>
      </c>
      <c r="AJ6">
        <v>2</v>
      </c>
      <c r="AK6">
        <v>26</v>
      </c>
      <c r="AL6" t="s">
        <v>193</v>
      </c>
      <c r="AM6" t="s">
        <v>194</v>
      </c>
      <c r="AN6" t="s">
        <v>195</v>
      </c>
      <c r="AO6" t="s">
        <v>196</v>
      </c>
      <c r="AP6" t="s">
        <v>74</v>
      </c>
      <c r="AQ6" t="s">
        <v>74</v>
      </c>
      <c r="AR6" t="s">
        <v>197</v>
      </c>
      <c r="AS6" t="s">
        <v>198</v>
      </c>
      <c r="AT6" t="s">
        <v>199</v>
      </c>
      <c r="AU6">
        <v>2012</v>
      </c>
      <c r="AV6">
        <v>82</v>
      </c>
      <c r="AW6">
        <v>3</v>
      </c>
      <c r="AX6" t="s">
        <v>74</v>
      </c>
      <c r="AY6" t="s">
        <v>74</v>
      </c>
      <c r="AZ6" t="s">
        <v>74</v>
      </c>
      <c r="BA6" t="s">
        <v>74</v>
      </c>
      <c r="BB6">
        <v>333</v>
      </c>
      <c r="BC6">
        <v>352</v>
      </c>
      <c r="BD6" t="s">
        <v>74</v>
      </c>
      <c r="BE6" t="s">
        <v>200</v>
      </c>
      <c r="BF6" t="str">
        <f>HYPERLINK("http://dx.doi.org/10.17763/haer.82.3.88267r117u710300","http://dx.doi.org/10.17763/haer.82.3.88267r117u710300")</f>
        <v>http://dx.doi.org/10.17763/haer.82.3.88267r117u710300</v>
      </c>
      <c r="BG6" t="s">
        <v>74</v>
      </c>
      <c r="BH6" t="s">
        <v>74</v>
      </c>
      <c r="BI6">
        <v>20</v>
      </c>
      <c r="BJ6" t="s">
        <v>201</v>
      </c>
      <c r="BK6" t="s">
        <v>126</v>
      </c>
      <c r="BL6" t="s">
        <v>201</v>
      </c>
      <c r="BM6" t="s">
        <v>202</v>
      </c>
      <c r="BN6" t="s">
        <v>74</v>
      </c>
      <c r="BO6" t="s">
        <v>74</v>
      </c>
      <c r="BP6" t="s">
        <v>74</v>
      </c>
      <c r="BQ6" t="s">
        <v>74</v>
      </c>
      <c r="BR6" t="s">
        <v>101</v>
      </c>
      <c r="BS6" t="s">
        <v>203</v>
      </c>
      <c r="BT6" t="str">
        <f>HYPERLINK("https%3A%2F%2Fwww.webofscience.com%2Fwos%2Fwoscc%2Ffull-record%2FWOS:000308767400001","View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78</v>
      </c>
      <c r="N7" t="s">
        <v>79</v>
      </c>
      <c r="O7" t="s">
        <v>74</v>
      </c>
      <c r="P7" t="s">
        <v>74</v>
      </c>
      <c r="Q7" t="s">
        <v>74</v>
      </c>
      <c r="R7" t="s">
        <v>74</v>
      </c>
      <c r="S7" t="s">
        <v>74</v>
      </c>
      <c r="T7" t="s">
        <v>208</v>
      </c>
      <c r="U7" t="s">
        <v>209</v>
      </c>
      <c r="V7" t="s">
        <v>210</v>
      </c>
      <c r="W7" t="s">
        <v>211</v>
      </c>
      <c r="X7" t="s">
        <v>212</v>
      </c>
      <c r="Y7" t="s">
        <v>213</v>
      </c>
      <c r="Z7" t="s">
        <v>214</v>
      </c>
      <c r="AA7" t="s">
        <v>74</v>
      </c>
      <c r="AB7" t="s">
        <v>215</v>
      </c>
      <c r="AC7" t="s">
        <v>74</v>
      </c>
      <c r="AD7" t="s">
        <v>74</v>
      </c>
      <c r="AE7" t="s">
        <v>74</v>
      </c>
      <c r="AF7" t="s">
        <v>74</v>
      </c>
      <c r="AG7">
        <v>59</v>
      </c>
      <c r="AH7">
        <v>1</v>
      </c>
      <c r="AI7">
        <v>1</v>
      </c>
      <c r="AJ7">
        <v>5</v>
      </c>
      <c r="AK7">
        <v>12</v>
      </c>
      <c r="AL7" t="s">
        <v>116</v>
      </c>
      <c r="AM7" t="s">
        <v>117</v>
      </c>
      <c r="AN7" t="s">
        <v>118</v>
      </c>
      <c r="AO7" t="s">
        <v>216</v>
      </c>
      <c r="AP7" t="s">
        <v>217</v>
      </c>
      <c r="AQ7" t="s">
        <v>74</v>
      </c>
      <c r="AR7" t="s">
        <v>218</v>
      </c>
      <c r="AS7" t="s">
        <v>219</v>
      </c>
      <c r="AT7" t="s">
        <v>220</v>
      </c>
      <c r="AU7">
        <v>2023</v>
      </c>
      <c r="AV7">
        <v>46</v>
      </c>
      <c r="AW7">
        <v>7</v>
      </c>
      <c r="AX7" t="s">
        <v>74</v>
      </c>
      <c r="AY7" t="s">
        <v>74</v>
      </c>
      <c r="AZ7" t="s">
        <v>74</v>
      </c>
      <c r="BA7" t="s">
        <v>74</v>
      </c>
      <c r="BB7">
        <v>1502</v>
      </c>
      <c r="BC7">
        <v>1526</v>
      </c>
      <c r="BD7" t="s">
        <v>74</v>
      </c>
      <c r="BE7" t="s">
        <v>221</v>
      </c>
      <c r="BF7" t="str">
        <f>HYPERLINK("http://dx.doi.org/10.1080/01419870.2022.2142061","http://dx.doi.org/10.1080/01419870.2022.2142061")</f>
        <v>http://dx.doi.org/10.1080/01419870.2022.2142061</v>
      </c>
      <c r="BG7" t="s">
        <v>74</v>
      </c>
      <c r="BH7" t="s">
        <v>222</v>
      </c>
      <c r="BI7">
        <v>25</v>
      </c>
      <c r="BJ7" t="s">
        <v>223</v>
      </c>
      <c r="BK7" t="s">
        <v>126</v>
      </c>
      <c r="BL7" t="s">
        <v>223</v>
      </c>
      <c r="BM7" t="s">
        <v>224</v>
      </c>
      <c r="BN7" t="s">
        <v>74</v>
      </c>
      <c r="BO7" t="s">
        <v>225</v>
      </c>
      <c r="BP7" t="s">
        <v>74</v>
      </c>
      <c r="BQ7" t="s">
        <v>74</v>
      </c>
      <c r="BR7" t="s">
        <v>101</v>
      </c>
      <c r="BS7" t="s">
        <v>226</v>
      </c>
      <c r="BT7" t="str">
        <f>HYPERLINK("https%3A%2F%2Fwww.webofscience.com%2Fwos%2Fwoscc%2Ffull-record%2FWOS:000893324100001","View Full Record in Web of Science")</f>
        <v>View Full Record in Web of Science</v>
      </c>
    </row>
    <row r="8" spans="1:72" x14ac:dyDescent="0.25">
      <c r="A8" t="s">
        <v>72</v>
      </c>
      <c r="B8" t="s">
        <v>227</v>
      </c>
      <c r="C8" t="s">
        <v>74</v>
      </c>
      <c r="D8" t="s">
        <v>74</v>
      </c>
      <c r="E8" t="s">
        <v>74</v>
      </c>
      <c r="F8" t="s">
        <v>228</v>
      </c>
      <c r="G8" t="s">
        <v>74</v>
      </c>
      <c r="H8" t="s">
        <v>74</v>
      </c>
      <c r="I8" t="s">
        <v>229</v>
      </c>
      <c r="J8" t="s">
        <v>230</v>
      </c>
      <c r="K8" t="s">
        <v>74</v>
      </c>
      <c r="L8" t="s">
        <v>74</v>
      </c>
      <c r="M8" t="s">
        <v>78</v>
      </c>
      <c r="N8" t="s">
        <v>79</v>
      </c>
      <c r="O8" t="s">
        <v>74</v>
      </c>
      <c r="P8" t="s">
        <v>74</v>
      </c>
      <c r="Q8" t="s">
        <v>74</v>
      </c>
      <c r="R8" t="s">
        <v>74</v>
      </c>
      <c r="S8" t="s">
        <v>74</v>
      </c>
      <c r="T8" t="s">
        <v>231</v>
      </c>
      <c r="U8" t="s">
        <v>74</v>
      </c>
      <c r="V8" t="s">
        <v>232</v>
      </c>
      <c r="W8" t="s">
        <v>233</v>
      </c>
      <c r="X8" t="s">
        <v>234</v>
      </c>
      <c r="Y8" t="s">
        <v>235</v>
      </c>
      <c r="Z8" t="s">
        <v>236</v>
      </c>
      <c r="AA8" t="s">
        <v>74</v>
      </c>
      <c r="AB8" t="s">
        <v>237</v>
      </c>
      <c r="AC8" t="s">
        <v>74</v>
      </c>
      <c r="AD8" t="s">
        <v>74</v>
      </c>
      <c r="AE8" t="s">
        <v>74</v>
      </c>
      <c r="AF8" t="s">
        <v>74</v>
      </c>
      <c r="AG8">
        <v>31</v>
      </c>
      <c r="AH8">
        <v>0</v>
      </c>
      <c r="AI8">
        <v>0</v>
      </c>
      <c r="AJ8">
        <v>0</v>
      </c>
      <c r="AK8">
        <v>0</v>
      </c>
      <c r="AL8" t="s">
        <v>238</v>
      </c>
      <c r="AM8" t="s">
        <v>239</v>
      </c>
      <c r="AN8" t="s">
        <v>240</v>
      </c>
      <c r="AO8" t="s">
        <v>241</v>
      </c>
      <c r="AP8" t="s">
        <v>242</v>
      </c>
      <c r="AQ8" t="s">
        <v>74</v>
      </c>
      <c r="AR8" t="s">
        <v>243</v>
      </c>
      <c r="AS8" t="s">
        <v>244</v>
      </c>
      <c r="AT8" t="s">
        <v>245</v>
      </c>
      <c r="AU8">
        <v>2020</v>
      </c>
      <c r="AV8">
        <v>24</v>
      </c>
      <c r="AW8">
        <v>2</v>
      </c>
      <c r="AX8" t="s">
        <v>74</v>
      </c>
      <c r="AY8" t="s">
        <v>74</v>
      </c>
      <c r="AZ8" t="s">
        <v>74</v>
      </c>
      <c r="BA8" t="s">
        <v>74</v>
      </c>
      <c r="BB8">
        <v>104</v>
      </c>
      <c r="BC8">
        <v>109</v>
      </c>
      <c r="BD8" t="s">
        <v>74</v>
      </c>
      <c r="BE8" t="s">
        <v>246</v>
      </c>
      <c r="BF8" t="str">
        <f>HYPERLINK("http://dx.doi.org/10.2478/mgrsd-2020-0016","http://dx.doi.org/10.2478/mgrsd-2020-0016")</f>
        <v>http://dx.doi.org/10.2478/mgrsd-2020-0016</v>
      </c>
      <c r="BG8" t="s">
        <v>74</v>
      </c>
      <c r="BH8" t="s">
        <v>74</v>
      </c>
      <c r="BI8">
        <v>6</v>
      </c>
      <c r="BJ8" t="s">
        <v>247</v>
      </c>
      <c r="BK8" t="s">
        <v>98</v>
      </c>
      <c r="BL8" t="s">
        <v>247</v>
      </c>
      <c r="BM8" t="s">
        <v>248</v>
      </c>
      <c r="BN8" t="s">
        <v>74</v>
      </c>
      <c r="BO8" t="s">
        <v>157</v>
      </c>
      <c r="BP8" t="s">
        <v>74</v>
      </c>
      <c r="BQ8" t="s">
        <v>74</v>
      </c>
      <c r="BR8" t="s">
        <v>101</v>
      </c>
      <c r="BS8" t="s">
        <v>249</v>
      </c>
      <c r="BT8" t="str">
        <f>HYPERLINK("https%3A%2F%2Fwww.webofscience.com%2Fwos%2Fwoscc%2Ffull-record%2FWOS:000548280400006","View Full Record in Web of Science")</f>
        <v>View Full Record in Web of Science</v>
      </c>
    </row>
    <row r="9" spans="1:72" x14ac:dyDescent="0.25">
      <c r="A9" t="s">
        <v>72</v>
      </c>
      <c r="B9" t="s">
        <v>250</v>
      </c>
      <c r="C9" t="s">
        <v>74</v>
      </c>
      <c r="D9" t="s">
        <v>74</v>
      </c>
      <c r="E9" t="s">
        <v>74</v>
      </c>
      <c r="F9" t="s">
        <v>251</v>
      </c>
      <c r="G9" t="s">
        <v>74</v>
      </c>
      <c r="H9" t="s">
        <v>74</v>
      </c>
      <c r="I9" t="s">
        <v>252</v>
      </c>
      <c r="J9" t="s">
        <v>253</v>
      </c>
      <c r="K9" t="s">
        <v>74</v>
      </c>
      <c r="L9" t="s">
        <v>74</v>
      </c>
      <c r="M9" t="s">
        <v>78</v>
      </c>
      <c r="N9" t="s">
        <v>79</v>
      </c>
      <c r="O9" t="s">
        <v>74</v>
      </c>
      <c r="P9" t="s">
        <v>74</v>
      </c>
      <c r="Q9" t="s">
        <v>74</v>
      </c>
      <c r="R9" t="s">
        <v>74</v>
      </c>
      <c r="S9" t="s">
        <v>74</v>
      </c>
      <c r="T9" t="s">
        <v>254</v>
      </c>
      <c r="U9" t="s">
        <v>74</v>
      </c>
      <c r="V9" t="s">
        <v>255</v>
      </c>
      <c r="W9" t="s">
        <v>256</v>
      </c>
      <c r="X9" t="s">
        <v>257</v>
      </c>
      <c r="Y9" t="s">
        <v>258</v>
      </c>
      <c r="Z9" t="s">
        <v>259</v>
      </c>
      <c r="AA9" t="s">
        <v>74</v>
      </c>
      <c r="AB9" t="s">
        <v>74</v>
      </c>
      <c r="AC9" t="s">
        <v>74</v>
      </c>
      <c r="AD9" t="s">
        <v>74</v>
      </c>
      <c r="AE9" t="s">
        <v>74</v>
      </c>
      <c r="AF9" t="s">
        <v>74</v>
      </c>
      <c r="AG9">
        <v>66</v>
      </c>
      <c r="AH9">
        <v>5</v>
      </c>
      <c r="AI9">
        <v>5</v>
      </c>
      <c r="AJ9">
        <v>0</v>
      </c>
      <c r="AK9">
        <v>4</v>
      </c>
      <c r="AL9" t="s">
        <v>116</v>
      </c>
      <c r="AM9" t="s">
        <v>117</v>
      </c>
      <c r="AN9" t="s">
        <v>118</v>
      </c>
      <c r="AO9" t="s">
        <v>260</v>
      </c>
      <c r="AP9" t="s">
        <v>261</v>
      </c>
      <c r="AQ9" t="s">
        <v>74</v>
      </c>
      <c r="AR9" t="s">
        <v>262</v>
      </c>
      <c r="AS9" t="s">
        <v>263</v>
      </c>
      <c r="AT9" t="s">
        <v>74</v>
      </c>
      <c r="AU9">
        <v>2011</v>
      </c>
      <c r="AV9">
        <v>41</v>
      </c>
      <c r="AW9" t="s">
        <v>264</v>
      </c>
      <c r="AX9" t="s">
        <v>74</v>
      </c>
      <c r="AY9" t="s">
        <v>74</v>
      </c>
      <c r="AZ9" t="s">
        <v>74</v>
      </c>
      <c r="BA9" t="s">
        <v>74</v>
      </c>
      <c r="BB9">
        <v>25</v>
      </c>
      <c r="BC9">
        <v>55</v>
      </c>
      <c r="BD9" t="s">
        <v>74</v>
      </c>
      <c r="BE9" t="s">
        <v>265</v>
      </c>
      <c r="BF9" t="str">
        <f>HYPERLINK("http://dx.doi.org/10.1080/13501674.2011.587651","http://dx.doi.org/10.1080/13501674.2011.587651")</f>
        <v>http://dx.doi.org/10.1080/13501674.2011.587651</v>
      </c>
      <c r="BG9" t="s">
        <v>74</v>
      </c>
      <c r="BH9" t="s">
        <v>74</v>
      </c>
      <c r="BI9">
        <v>31</v>
      </c>
      <c r="BJ9" t="s">
        <v>266</v>
      </c>
      <c r="BK9" t="s">
        <v>267</v>
      </c>
      <c r="BL9" t="s">
        <v>266</v>
      </c>
      <c r="BM9" t="s">
        <v>268</v>
      </c>
      <c r="BN9" t="s">
        <v>74</v>
      </c>
      <c r="BO9" t="s">
        <v>74</v>
      </c>
      <c r="BP9" t="s">
        <v>74</v>
      </c>
      <c r="BQ9" t="s">
        <v>74</v>
      </c>
      <c r="BR9" t="s">
        <v>101</v>
      </c>
      <c r="BS9" t="s">
        <v>269</v>
      </c>
      <c r="BT9" t="str">
        <f>HYPERLINK("https%3A%2F%2Fwww.webofscience.com%2Fwos%2Fwoscc%2Ffull-record%2FWOS:000299646200002","View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274</v>
      </c>
      <c r="U10" t="s">
        <v>74</v>
      </c>
      <c r="V10" t="s">
        <v>275</v>
      </c>
      <c r="W10" t="s">
        <v>276</v>
      </c>
      <c r="X10" t="s">
        <v>74</v>
      </c>
      <c r="Y10" t="s">
        <v>277</v>
      </c>
      <c r="Z10" t="s">
        <v>278</v>
      </c>
      <c r="AA10" t="s">
        <v>74</v>
      </c>
      <c r="AB10" t="s">
        <v>279</v>
      </c>
      <c r="AC10" t="s">
        <v>74</v>
      </c>
      <c r="AD10" t="s">
        <v>74</v>
      </c>
      <c r="AE10" t="s">
        <v>74</v>
      </c>
      <c r="AF10" t="s">
        <v>74</v>
      </c>
      <c r="AG10">
        <v>38</v>
      </c>
      <c r="AH10">
        <v>1</v>
      </c>
      <c r="AI10">
        <v>1</v>
      </c>
      <c r="AJ10">
        <v>3</v>
      </c>
      <c r="AK10">
        <v>5</v>
      </c>
      <c r="AL10" t="s">
        <v>238</v>
      </c>
      <c r="AM10" t="s">
        <v>239</v>
      </c>
      <c r="AN10" t="s">
        <v>240</v>
      </c>
      <c r="AO10" t="s">
        <v>280</v>
      </c>
      <c r="AP10" t="s">
        <v>281</v>
      </c>
      <c r="AQ10" t="s">
        <v>74</v>
      </c>
      <c r="AR10" t="s">
        <v>282</v>
      </c>
      <c r="AS10" t="s">
        <v>283</v>
      </c>
      <c r="AT10" t="s">
        <v>284</v>
      </c>
      <c r="AU10">
        <v>2021</v>
      </c>
      <c r="AV10">
        <v>40</v>
      </c>
      <c r="AW10">
        <v>1</v>
      </c>
      <c r="AX10" t="s">
        <v>74</v>
      </c>
      <c r="AY10" t="s">
        <v>74</v>
      </c>
      <c r="AZ10" t="s">
        <v>74</v>
      </c>
      <c r="BA10" t="s">
        <v>74</v>
      </c>
      <c r="BB10">
        <v>109</v>
      </c>
      <c r="BC10">
        <v>125</v>
      </c>
      <c r="BD10" t="s">
        <v>74</v>
      </c>
      <c r="BE10" t="s">
        <v>285</v>
      </c>
      <c r="BF10" t="str">
        <f>HYPERLINK("http://dx.doi.org/10.2478/quageo-2021-0009","http://dx.doi.org/10.2478/quageo-2021-0009")</f>
        <v>http://dx.doi.org/10.2478/quageo-2021-0009</v>
      </c>
      <c r="BG10" t="s">
        <v>74</v>
      </c>
      <c r="BH10" t="s">
        <v>74</v>
      </c>
      <c r="BI10">
        <v>17</v>
      </c>
      <c r="BJ10" t="s">
        <v>247</v>
      </c>
      <c r="BK10" t="s">
        <v>98</v>
      </c>
      <c r="BL10" t="s">
        <v>247</v>
      </c>
      <c r="BM10" t="s">
        <v>286</v>
      </c>
      <c r="BN10" t="s">
        <v>74</v>
      </c>
      <c r="BO10" t="s">
        <v>287</v>
      </c>
      <c r="BP10" t="s">
        <v>74</v>
      </c>
      <c r="BQ10" t="s">
        <v>74</v>
      </c>
      <c r="BR10" t="s">
        <v>101</v>
      </c>
      <c r="BS10" t="s">
        <v>288</v>
      </c>
      <c r="BT10" t="str">
        <f>HYPERLINK("https%3A%2F%2Fwww.webofscience.com%2Fwos%2Fwoscc%2Ffull-record%2FWOS:000657764900009","View Full Record in Web of Science")</f>
        <v>View Full Record in Web of Science</v>
      </c>
    </row>
    <row r="11" spans="1:72" x14ac:dyDescent="0.25">
      <c r="A11" t="s">
        <v>72</v>
      </c>
      <c r="B11" t="s">
        <v>289</v>
      </c>
      <c r="C11" t="s">
        <v>74</v>
      </c>
      <c r="D11" t="s">
        <v>74</v>
      </c>
      <c r="E11" t="s">
        <v>74</v>
      </c>
      <c r="F11" t="s">
        <v>290</v>
      </c>
      <c r="G11" t="s">
        <v>74</v>
      </c>
      <c r="H11" t="s">
        <v>74</v>
      </c>
      <c r="I11" t="s">
        <v>291</v>
      </c>
      <c r="J11" t="s">
        <v>292</v>
      </c>
      <c r="K11" t="s">
        <v>74</v>
      </c>
      <c r="L11" t="s">
        <v>74</v>
      </c>
      <c r="M11" t="s">
        <v>78</v>
      </c>
      <c r="N11" t="s">
        <v>293</v>
      </c>
      <c r="O11" t="s">
        <v>74</v>
      </c>
      <c r="P11" t="s">
        <v>74</v>
      </c>
      <c r="Q11" t="s">
        <v>74</v>
      </c>
      <c r="R11" t="s">
        <v>74</v>
      </c>
      <c r="S11" t="s">
        <v>74</v>
      </c>
      <c r="T11" t="s">
        <v>294</v>
      </c>
      <c r="U11" t="s">
        <v>295</v>
      </c>
      <c r="V11" t="s">
        <v>296</v>
      </c>
      <c r="W11" t="s">
        <v>297</v>
      </c>
      <c r="X11" t="s">
        <v>298</v>
      </c>
      <c r="Y11" t="s">
        <v>299</v>
      </c>
      <c r="Z11" t="s">
        <v>300</v>
      </c>
      <c r="AA11" t="s">
        <v>74</v>
      </c>
      <c r="AB11" t="s">
        <v>74</v>
      </c>
      <c r="AC11" t="s">
        <v>301</v>
      </c>
      <c r="AD11" t="s">
        <v>302</v>
      </c>
      <c r="AE11" t="s">
        <v>303</v>
      </c>
      <c r="AF11" t="s">
        <v>74</v>
      </c>
      <c r="AG11">
        <v>125</v>
      </c>
      <c r="AH11">
        <v>1</v>
      </c>
      <c r="AI11">
        <v>1</v>
      </c>
      <c r="AJ11">
        <v>1</v>
      </c>
      <c r="AK11">
        <v>1</v>
      </c>
      <c r="AL11" t="s">
        <v>304</v>
      </c>
      <c r="AM11" t="s">
        <v>305</v>
      </c>
      <c r="AN11" t="s">
        <v>306</v>
      </c>
      <c r="AO11" t="s">
        <v>307</v>
      </c>
      <c r="AP11" t="s">
        <v>308</v>
      </c>
      <c r="AQ11" t="s">
        <v>74</v>
      </c>
      <c r="AR11" t="s">
        <v>309</v>
      </c>
      <c r="AS11" t="s">
        <v>310</v>
      </c>
      <c r="AT11" t="s">
        <v>311</v>
      </c>
      <c r="AU11">
        <v>2023</v>
      </c>
      <c r="AV11" t="s">
        <v>74</v>
      </c>
      <c r="AW11" t="s">
        <v>74</v>
      </c>
      <c r="AX11" t="s">
        <v>74</v>
      </c>
      <c r="AY11" t="s">
        <v>74</v>
      </c>
      <c r="AZ11" t="s">
        <v>74</v>
      </c>
      <c r="BA11" t="s">
        <v>74</v>
      </c>
      <c r="BB11" t="s">
        <v>74</v>
      </c>
      <c r="BC11" t="s">
        <v>74</v>
      </c>
      <c r="BD11" t="s">
        <v>74</v>
      </c>
      <c r="BE11" t="s">
        <v>312</v>
      </c>
      <c r="BF11" t="str">
        <f>HYPERLINK("http://dx.doi.org/10.1017/S0260210523000104","http://dx.doi.org/10.1017/S0260210523000104")</f>
        <v>http://dx.doi.org/10.1017/S0260210523000104</v>
      </c>
      <c r="BG11" t="s">
        <v>74</v>
      </c>
      <c r="BH11" t="s">
        <v>313</v>
      </c>
      <c r="BI11">
        <v>22</v>
      </c>
      <c r="BJ11" t="s">
        <v>314</v>
      </c>
      <c r="BK11" t="s">
        <v>126</v>
      </c>
      <c r="BL11" t="s">
        <v>314</v>
      </c>
      <c r="BM11" t="s">
        <v>315</v>
      </c>
      <c r="BN11" t="s">
        <v>74</v>
      </c>
      <c r="BO11" t="s">
        <v>316</v>
      </c>
      <c r="BP11" t="s">
        <v>74</v>
      </c>
      <c r="BQ11" t="s">
        <v>74</v>
      </c>
      <c r="BR11" t="s">
        <v>101</v>
      </c>
      <c r="BS11" t="s">
        <v>317</v>
      </c>
      <c r="BT11" t="str">
        <f>HYPERLINK("https%3A%2F%2Fwww.webofscience.com%2Fwos%2Fwoscc%2Ffull-record%2FWOS:000969115100001","View Full Record in Web of Science")</f>
        <v>View Full Record in Web of Science</v>
      </c>
    </row>
    <row r="12" spans="1:72" x14ac:dyDescent="0.25">
      <c r="A12" t="s">
        <v>72</v>
      </c>
      <c r="B12" t="s">
        <v>318</v>
      </c>
      <c r="C12" t="s">
        <v>74</v>
      </c>
      <c r="D12" t="s">
        <v>74</v>
      </c>
      <c r="E12" t="s">
        <v>74</v>
      </c>
      <c r="F12" t="s">
        <v>319</v>
      </c>
      <c r="G12" t="s">
        <v>74</v>
      </c>
      <c r="H12" t="s">
        <v>74</v>
      </c>
      <c r="I12" t="s">
        <v>320</v>
      </c>
      <c r="J12" t="s">
        <v>321</v>
      </c>
      <c r="K12" t="s">
        <v>74</v>
      </c>
      <c r="L12" t="s">
        <v>74</v>
      </c>
      <c r="M12" t="s">
        <v>78</v>
      </c>
      <c r="N12" t="s">
        <v>79</v>
      </c>
      <c r="O12" t="s">
        <v>74</v>
      </c>
      <c r="P12" t="s">
        <v>74</v>
      </c>
      <c r="Q12" t="s">
        <v>74</v>
      </c>
      <c r="R12" t="s">
        <v>74</v>
      </c>
      <c r="S12" t="s">
        <v>74</v>
      </c>
      <c r="T12" t="s">
        <v>74</v>
      </c>
      <c r="U12" t="s">
        <v>74</v>
      </c>
      <c r="V12" t="s">
        <v>322</v>
      </c>
      <c r="W12" t="s">
        <v>323</v>
      </c>
      <c r="X12" t="s">
        <v>74</v>
      </c>
      <c r="Y12" t="s">
        <v>324</v>
      </c>
      <c r="Z12" t="s">
        <v>325</v>
      </c>
      <c r="AA12" t="s">
        <v>74</v>
      </c>
      <c r="AB12" t="s">
        <v>74</v>
      </c>
      <c r="AC12" t="s">
        <v>74</v>
      </c>
      <c r="AD12" t="s">
        <v>74</v>
      </c>
      <c r="AE12" t="s">
        <v>74</v>
      </c>
      <c r="AF12" t="s">
        <v>74</v>
      </c>
      <c r="AG12">
        <v>20</v>
      </c>
      <c r="AH12">
        <v>5</v>
      </c>
      <c r="AI12">
        <v>5</v>
      </c>
      <c r="AJ12">
        <v>2</v>
      </c>
      <c r="AK12">
        <v>22</v>
      </c>
      <c r="AL12" t="s">
        <v>326</v>
      </c>
      <c r="AM12" t="s">
        <v>327</v>
      </c>
      <c r="AN12" t="s">
        <v>328</v>
      </c>
      <c r="AO12" t="s">
        <v>329</v>
      </c>
      <c r="AP12" t="s">
        <v>74</v>
      </c>
      <c r="AQ12" t="s">
        <v>74</v>
      </c>
      <c r="AR12" t="s">
        <v>330</v>
      </c>
      <c r="AS12" t="s">
        <v>331</v>
      </c>
      <c r="AT12" t="s">
        <v>94</v>
      </c>
      <c r="AU12">
        <v>2008</v>
      </c>
      <c r="AV12">
        <v>5</v>
      </c>
      <c r="AW12">
        <v>4</v>
      </c>
      <c r="AX12" t="s">
        <v>74</v>
      </c>
      <c r="AY12" t="s">
        <v>74</v>
      </c>
      <c r="AZ12" t="s">
        <v>74</v>
      </c>
      <c r="BA12" t="s">
        <v>74</v>
      </c>
      <c r="BB12">
        <v>541</v>
      </c>
      <c r="BC12">
        <v>555</v>
      </c>
      <c r="BD12" t="s">
        <v>74</v>
      </c>
      <c r="BE12" t="s">
        <v>332</v>
      </c>
      <c r="BF12" t="str">
        <f>HYPERLINK("http://dx.doi.org/10.1007/s10308-007-0147-x","http://dx.doi.org/10.1007/s10308-007-0147-x")</f>
        <v>http://dx.doi.org/10.1007/s10308-007-0147-x</v>
      </c>
      <c r="BG12" t="s">
        <v>74</v>
      </c>
      <c r="BH12" t="s">
        <v>74</v>
      </c>
      <c r="BI12">
        <v>15</v>
      </c>
      <c r="BJ12" t="s">
        <v>314</v>
      </c>
      <c r="BK12" t="s">
        <v>126</v>
      </c>
      <c r="BL12" t="s">
        <v>314</v>
      </c>
      <c r="BM12" t="s">
        <v>333</v>
      </c>
      <c r="BN12" t="s">
        <v>74</v>
      </c>
      <c r="BO12" t="s">
        <v>74</v>
      </c>
      <c r="BP12" t="s">
        <v>74</v>
      </c>
      <c r="BQ12" t="s">
        <v>74</v>
      </c>
      <c r="BR12" t="s">
        <v>101</v>
      </c>
      <c r="BS12" t="s">
        <v>334</v>
      </c>
      <c r="BT12" t="str">
        <f>HYPERLINK("https%3A%2F%2Fwww.webofscience.com%2Fwos%2Fwoscc%2Ffull-record%2FWOS:000258326300010","View Full Record in Web of Science")</f>
        <v>View Full Record in Web of Science</v>
      </c>
    </row>
    <row r="13" spans="1:72" x14ac:dyDescent="0.25">
      <c r="A13" t="s">
        <v>72</v>
      </c>
      <c r="B13" t="s">
        <v>335</v>
      </c>
      <c r="C13" t="s">
        <v>74</v>
      </c>
      <c r="D13" t="s">
        <v>74</v>
      </c>
      <c r="E13" t="s">
        <v>74</v>
      </c>
      <c r="F13" t="s">
        <v>336</v>
      </c>
      <c r="G13" t="s">
        <v>74</v>
      </c>
      <c r="H13" t="s">
        <v>74</v>
      </c>
      <c r="I13" t="s">
        <v>337</v>
      </c>
      <c r="J13" t="s">
        <v>338</v>
      </c>
      <c r="K13" t="s">
        <v>74</v>
      </c>
      <c r="L13" t="s">
        <v>74</v>
      </c>
      <c r="M13" t="s">
        <v>78</v>
      </c>
      <c r="N13" t="s">
        <v>79</v>
      </c>
      <c r="O13" t="s">
        <v>74</v>
      </c>
      <c r="P13" t="s">
        <v>74</v>
      </c>
      <c r="Q13" t="s">
        <v>74</v>
      </c>
      <c r="R13" t="s">
        <v>74</v>
      </c>
      <c r="S13" t="s">
        <v>74</v>
      </c>
      <c r="T13" t="s">
        <v>339</v>
      </c>
      <c r="U13" t="s">
        <v>74</v>
      </c>
      <c r="V13" t="s">
        <v>340</v>
      </c>
      <c r="W13" t="s">
        <v>341</v>
      </c>
      <c r="X13" t="s">
        <v>342</v>
      </c>
      <c r="Y13" t="s">
        <v>343</v>
      </c>
      <c r="Z13" t="s">
        <v>344</v>
      </c>
      <c r="AA13" t="s">
        <v>345</v>
      </c>
      <c r="AB13" t="s">
        <v>346</v>
      </c>
      <c r="AC13" t="s">
        <v>347</v>
      </c>
      <c r="AD13" t="s">
        <v>347</v>
      </c>
      <c r="AE13" t="s">
        <v>348</v>
      </c>
      <c r="AF13" t="s">
        <v>74</v>
      </c>
      <c r="AG13">
        <v>21</v>
      </c>
      <c r="AH13">
        <v>1</v>
      </c>
      <c r="AI13">
        <v>1</v>
      </c>
      <c r="AJ13">
        <v>0</v>
      </c>
      <c r="AK13">
        <v>15</v>
      </c>
      <c r="AL13" t="s">
        <v>349</v>
      </c>
      <c r="AM13" t="s">
        <v>350</v>
      </c>
      <c r="AN13" t="s">
        <v>351</v>
      </c>
      <c r="AO13" t="s">
        <v>352</v>
      </c>
      <c r="AP13" t="s">
        <v>353</v>
      </c>
      <c r="AQ13" t="s">
        <v>74</v>
      </c>
      <c r="AR13" t="s">
        <v>354</v>
      </c>
      <c r="AS13" t="s">
        <v>355</v>
      </c>
      <c r="AT13" t="s">
        <v>356</v>
      </c>
      <c r="AU13">
        <v>2017</v>
      </c>
      <c r="AV13">
        <v>25</v>
      </c>
      <c r="AW13" t="s">
        <v>74</v>
      </c>
      <c r="AX13" t="s">
        <v>74</v>
      </c>
      <c r="AY13" t="s">
        <v>74</v>
      </c>
      <c r="AZ13" t="s">
        <v>95</v>
      </c>
      <c r="BA13" t="s">
        <v>74</v>
      </c>
      <c r="BB13">
        <v>89</v>
      </c>
      <c r="BC13">
        <v>98</v>
      </c>
      <c r="BD13" t="s">
        <v>74</v>
      </c>
      <c r="BE13" t="s">
        <v>74</v>
      </c>
      <c r="BF13" t="s">
        <v>74</v>
      </c>
      <c r="BG13" t="s">
        <v>74</v>
      </c>
      <c r="BH13" t="s">
        <v>74</v>
      </c>
      <c r="BI13">
        <v>10</v>
      </c>
      <c r="BJ13" t="s">
        <v>125</v>
      </c>
      <c r="BK13" t="s">
        <v>98</v>
      </c>
      <c r="BL13" t="s">
        <v>127</v>
      </c>
      <c r="BM13" t="s">
        <v>357</v>
      </c>
      <c r="BN13" t="s">
        <v>74</v>
      </c>
      <c r="BO13" t="s">
        <v>74</v>
      </c>
      <c r="BP13" t="s">
        <v>74</v>
      </c>
      <c r="BQ13" t="s">
        <v>74</v>
      </c>
      <c r="BR13" t="s">
        <v>101</v>
      </c>
      <c r="BS13" t="s">
        <v>358</v>
      </c>
      <c r="BT13" t="str">
        <f>HYPERLINK("https%3A%2F%2Fwww.webofscience.com%2Fwos%2Fwoscc%2Ffull-record%2FWOS:000417375800009","View Full Record in Web of Science")</f>
        <v>View Full Record in Web of Science</v>
      </c>
    </row>
    <row r="14" spans="1:72" x14ac:dyDescent="0.25">
      <c r="A14" t="s">
        <v>72</v>
      </c>
      <c r="B14" t="s">
        <v>359</v>
      </c>
      <c r="C14" t="s">
        <v>74</v>
      </c>
      <c r="D14" t="s">
        <v>74</v>
      </c>
      <c r="E14" t="s">
        <v>74</v>
      </c>
      <c r="F14" t="s">
        <v>360</v>
      </c>
      <c r="G14" t="s">
        <v>74</v>
      </c>
      <c r="H14" t="s">
        <v>74</v>
      </c>
      <c r="I14" t="s">
        <v>361</v>
      </c>
      <c r="J14" t="s">
        <v>362</v>
      </c>
      <c r="K14" t="s">
        <v>74</v>
      </c>
      <c r="L14" t="s">
        <v>74</v>
      </c>
      <c r="M14" t="s">
        <v>363</v>
      </c>
      <c r="N14" t="s">
        <v>79</v>
      </c>
      <c r="O14" t="s">
        <v>74</v>
      </c>
      <c r="P14" t="s">
        <v>74</v>
      </c>
      <c r="Q14" t="s">
        <v>74</v>
      </c>
      <c r="R14" t="s">
        <v>74</v>
      </c>
      <c r="S14" t="s">
        <v>74</v>
      </c>
      <c r="T14" t="s">
        <v>74</v>
      </c>
      <c r="U14" t="s">
        <v>74</v>
      </c>
      <c r="V14" t="s">
        <v>364</v>
      </c>
      <c r="W14" t="s">
        <v>365</v>
      </c>
      <c r="X14" t="s">
        <v>74</v>
      </c>
      <c r="Y14" t="s">
        <v>366</v>
      </c>
      <c r="Z14" t="s">
        <v>74</v>
      </c>
      <c r="AA14" t="s">
        <v>367</v>
      </c>
      <c r="AB14" t="s">
        <v>368</v>
      </c>
      <c r="AC14" t="s">
        <v>74</v>
      </c>
      <c r="AD14" t="s">
        <v>74</v>
      </c>
      <c r="AE14" t="s">
        <v>74</v>
      </c>
      <c r="AF14" t="s">
        <v>74</v>
      </c>
      <c r="AG14">
        <v>44</v>
      </c>
      <c r="AH14">
        <v>0</v>
      </c>
      <c r="AI14">
        <v>0</v>
      </c>
      <c r="AJ14">
        <v>0</v>
      </c>
      <c r="AK14">
        <v>0</v>
      </c>
      <c r="AL14" t="s">
        <v>369</v>
      </c>
      <c r="AM14" t="s">
        <v>370</v>
      </c>
      <c r="AN14" t="s">
        <v>371</v>
      </c>
      <c r="AO14" t="s">
        <v>372</v>
      </c>
      <c r="AP14" t="s">
        <v>74</v>
      </c>
      <c r="AQ14" t="s">
        <v>74</v>
      </c>
      <c r="AR14" t="s">
        <v>373</v>
      </c>
      <c r="AS14" t="s">
        <v>374</v>
      </c>
      <c r="AT14" t="s">
        <v>74</v>
      </c>
      <c r="AU14">
        <v>2011</v>
      </c>
      <c r="AV14">
        <v>1</v>
      </c>
      <c r="AW14">
        <v>17</v>
      </c>
      <c r="AX14" t="s">
        <v>74</v>
      </c>
      <c r="AY14" t="s">
        <v>74</v>
      </c>
      <c r="AZ14" t="s">
        <v>74</v>
      </c>
      <c r="BA14" t="s">
        <v>74</v>
      </c>
      <c r="BB14">
        <v>191</v>
      </c>
      <c r="BC14">
        <v>210</v>
      </c>
      <c r="BD14" t="s">
        <v>74</v>
      </c>
      <c r="BE14" t="s">
        <v>74</v>
      </c>
      <c r="BF14" t="s">
        <v>74</v>
      </c>
      <c r="BG14" t="s">
        <v>74</v>
      </c>
      <c r="BH14" t="s">
        <v>74</v>
      </c>
      <c r="BI14">
        <v>20</v>
      </c>
      <c r="BJ14" t="s">
        <v>375</v>
      </c>
      <c r="BK14" t="s">
        <v>98</v>
      </c>
      <c r="BL14" t="s">
        <v>375</v>
      </c>
      <c r="BM14" t="s">
        <v>376</v>
      </c>
      <c r="BN14" t="s">
        <v>74</v>
      </c>
      <c r="BO14" t="s">
        <v>74</v>
      </c>
      <c r="BP14" t="s">
        <v>74</v>
      </c>
      <c r="BQ14" t="s">
        <v>74</v>
      </c>
      <c r="BR14" t="s">
        <v>101</v>
      </c>
      <c r="BS14" t="s">
        <v>377</v>
      </c>
      <c r="BT14" t="str">
        <f>HYPERLINK("https%3A%2F%2Fwww.webofscience.com%2Fwos%2Fwoscc%2Ffull-record%2FWOS:000421916300009","View Full Record in Web of Science")</f>
        <v>View Full Record in Web of Science</v>
      </c>
    </row>
    <row r="15" spans="1:72" x14ac:dyDescent="0.25">
      <c r="A15" t="s">
        <v>72</v>
      </c>
      <c r="B15" t="s">
        <v>378</v>
      </c>
      <c r="C15" t="s">
        <v>74</v>
      </c>
      <c r="D15" t="s">
        <v>74</v>
      </c>
      <c r="E15" t="s">
        <v>74</v>
      </c>
      <c r="F15" t="s">
        <v>379</v>
      </c>
      <c r="G15" t="s">
        <v>74</v>
      </c>
      <c r="H15" t="s">
        <v>74</v>
      </c>
      <c r="I15" t="s">
        <v>380</v>
      </c>
      <c r="J15" t="s">
        <v>381</v>
      </c>
      <c r="K15" t="s">
        <v>74</v>
      </c>
      <c r="L15" t="s">
        <v>74</v>
      </c>
      <c r="M15" t="s">
        <v>78</v>
      </c>
      <c r="N15" t="s">
        <v>79</v>
      </c>
      <c r="O15" t="s">
        <v>74</v>
      </c>
      <c r="P15" t="s">
        <v>74</v>
      </c>
      <c r="Q15" t="s">
        <v>74</v>
      </c>
      <c r="R15" t="s">
        <v>74</v>
      </c>
      <c r="S15" t="s">
        <v>74</v>
      </c>
      <c r="T15" t="s">
        <v>382</v>
      </c>
      <c r="U15" t="s">
        <v>74</v>
      </c>
      <c r="V15" t="s">
        <v>383</v>
      </c>
      <c r="W15" t="s">
        <v>384</v>
      </c>
      <c r="X15" t="s">
        <v>385</v>
      </c>
      <c r="Y15" t="s">
        <v>386</v>
      </c>
      <c r="Z15" t="s">
        <v>387</v>
      </c>
      <c r="AA15" t="s">
        <v>74</v>
      </c>
      <c r="AB15" t="s">
        <v>74</v>
      </c>
      <c r="AC15" t="s">
        <v>74</v>
      </c>
      <c r="AD15" t="s">
        <v>74</v>
      </c>
      <c r="AE15" t="s">
        <v>74</v>
      </c>
      <c r="AF15" t="s">
        <v>74</v>
      </c>
      <c r="AG15">
        <v>51</v>
      </c>
      <c r="AH15">
        <v>10</v>
      </c>
      <c r="AI15">
        <v>10</v>
      </c>
      <c r="AJ15">
        <v>0</v>
      </c>
      <c r="AK15">
        <v>0</v>
      </c>
      <c r="AL15" t="s">
        <v>388</v>
      </c>
      <c r="AM15" t="s">
        <v>389</v>
      </c>
      <c r="AN15" t="s">
        <v>390</v>
      </c>
      <c r="AO15" t="s">
        <v>391</v>
      </c>
      <c r="AP15" t="s">
        <v>392</v>
      </c>
      <c r="AQ15" t="s">
        <v>74</v>
      </c>
      <c r="AR15" t="s">
        <v>393</v>
      </c>
      <c r="AS15" t="s">
        <v>394</v>
      </c>
      <c r="AT15" t="s">
        <v>395</v>
      </c>
      <c r="AU15">
        <v>2011</v>
      </c>
      <c r="AV15">
        <v>11</v>
      </c>
      <c r="AW15">
        <v>4</v>
      </c>
      <c r="AX15" t="s">
        <v>74</v>
      </c>
      <c r="AY15" t="s">
        <v>74</v>
      </c>
      <c r="AZ15" t="s">
        <v>95</v>
      </c>
      <c r="BA15" t="s">
        <v>74</v>
      </c>
      <c r="BB15">
        <v>328</v>
      </c>
      <c r="BC15">
        <v>340</v>
      </c>
      <c r="BD15" t="s">
        <v>74</v>
      </c>
      <c r="BE15" t="s">
        <v>396</v>
      </c>
      <c r="BF15" t="str">
        <f>HYPERLINK("http://dx.doi.org/10.1177/1532708611414658","http://dx.doi.org/10.1177/1532708611414658")</f>
        <v>http://dx.doi.org/10.1177/1532708611414658</v>
      </c>
      <c r="BG15" t="s">
        <v>74</v>
      </c>
      <c r="BH15" t="s">
        <v>74</v>
      </c>
      <c r="BI15">
        <v>13</v>
      </c>
      <c r="BJ15" t="s">
        <v>397</v>
      </c>
      <c r="BK15" t="s">
        <v>98</v>
      </c>
      <c r="BL15" t="s">
        <v>397</v>
      </c>
      <c r="BM15" t="s">
        <v>398</v>
      </c>
      <c r="BN15" t="s">
        <v>74</v>
      </c>
      <c r="BO15" t="s">
        <v>74</v>
      </c>
      <c r="BP15" t="s">
        <v>74</v>
      </c>
      <c r="BQ15" t="s">
        <v>74</v>
      </c>
      <c r="BR15" t="s">
        <v>101</v>
      </c>
      <c r="BS15" t="s">
        <v>399</v>
      </c>
      <c r="BT15" t="str">
        <f>HYPERLINK("https%3A%2F%2Fwww.webofscience.com%2Fwos%2Fwoscc%2Ffull-record%2FWOS:000213210200002","View Full Record in Web of Science")</f>
        <v>View Full Record in Web of Science</v>
      </c>
    </row>
    <row r="16" spans="1:72" x14ac:dyDescent="0.25">
      <c r="A16" t="s">
        <v>72</v>
      </c>
      <c r="B16" t="s">
        <v>400</v>
      </c>
      <c r="C16" t="s">
        <v>74</v>
      </c>
      <c r="D16" t="s">
        <v>74</v>
      </c>
      <c r="E16" t="s">
        <v>74</v>
      </c>
      <c r="F16" t="s">
        <v>401</v>
      </c>
      <c r="G16" t="s">
        <v>74</v>
      </c>
      <c r="H16" t="s">
        <v>74</v>
      </c>
      <c r="I16" t="s">
        <v>402</v>
      </c>
      <c r="J16" t="s">
        <v>403</v>
      </c>
      <c r="K16" t="s">
        <v>74</v>
      </c>
      <c r="L16" t="s">
        <v>74</v>
      </c>
      <c r="M16" t="s">
        <v>78</v>
      </c>
      <c r="N16" t="s">
        <v>79</v>
      </c>
      <c r="O16" t="s">
        <v>74</v>
      </c>
      <c r="P16" t="s">
        <v>74</v>
      </c>
      <c r="Q16" t="s">
        <v>74</v>
      </c>
      <c r="R16" t="s">
        <v>74</v>
      </c>
      <c r="S16" t="s">
        <v>74</v>
      </c>
      <c r="T16" t="s">
        <v>404</v>
      </c>
      <c r="U16" t="s">
        <v>405</v>
      </c>
      <c r="V16" t="s">
        <v>406</v>
      </c>
      <c r="W16" t="s">
        <v>407</v>
      </c>
      <c r="X16" t="s">
        <v>408</v>
      </c>
      <c r="Y16" t="s">
        <v>409</v>
      </c>
      <c r="Z16" t="s">
        <v>410</v>
      </c>
      <c r="AA16" t="s">
        <v>411</v>
      </c>
      <c r="AB16" t="s">
        <v>412</v>
      </c>
      <c r="AC16" t="s">
        <v>74</v>
      </c>
      <c r="AD16" t="s">
        <v>74</v>
      </c>
      <c r="AE16" t="s">
        <v>74</v>
      </c>
      <c r="AF16" t="s">
        <v>74</v>
      </c>
      <c r="AG16">
        <v>40</v>
      </c>
      <c r="AH16">
        <v>13</v>
      </c>
      <c r="AI16">
        <v>14</v>
      </c>
      <c r="AJ16">
        <v>0</v>
      </c>
      <c r="AK16">
        <v>23</v>
      </c>
      <c r="AL16" t="s">
        <v>413</v>
      </c>
      <c r="AM16" t="s">
        <v>414</v>
      </c>
      <c r="AN16" t="s">
        <v>415</v>
      </c>
      <c r="AO16" t="s">
        <v>416</v>
      </c>
      <c r="AP16" t="s">
        <v>417</v>
      </c>
      <c r="AQ16" t="s">
        <v>74</v>
      </c>
      <c r="AR16" t="s">
        <v>418</v>
      </c>
      <c r="AS16" t="s">
        <v>419</v>
      </c>
      <c r="AT16" t="s">
        <v>420</v>
      </c>
      <c r="AU16">
        <v>2014</v>
      </c>
      <c r="AV16">
        <v>115</v>
      </c>
      <c r="AW16">
        <v>3</v>
      </c>
      <c r="AX16" t="s">
        <v>74</v>
      </c>
      <c r="AY16" t="s">
        <v>74</v>
      </c>
      <c r="AZ16" t="s">
        <v>74</v>
      </c>
      <c r="BA16" t="s">
        <v>74</v>
      </c>
      <c r="BB16">
        <v>1031</v>
      </c>
      <c r="BC16">
        <v>1055</v>
      </c>
      <c r="BD16" t="s">
        <v>74</v>
      </c>
      <c r="BE16" t="s">
        <v>421</v>
      </c>
      <c r="BF16" t="str">
        <f>HYPERLINK("http://dx.doi.org/10.1007/s11205-013-0258-2","http://dx.doi.org/10.1007/s11205-013-0258-2")</f>
        <v>http://dx.doi.org/10.1007/s11205-013-0258-2</v>
      </c>
      <c r="BG16" t="s">
        <v>74</v>
      </c>
      <c r="BH16" t="s">
        <v>74</v>
      </c>
      <c r="BI16">
        <v>25</v>
      </c>
      <c r="BJ16" t="s">
        <v>422</v>
      </c>
      <c r="BK16" t="s">
        <v>126</v>
      </c>
      <c r="BL16" t="s">
        <v>423</v>
      </c>
      <c r="BM16" t="s">
        <v>424</v>
      </c>
      <c r="BN16" t="s">
        <v>74</v>
      </c>
      <c r="BO16" t="s">
        <v>425</v>
      </c>
      <c r="BP16" t="s">
        <v>74</v>
      </c>
      <c r="BQ16" t="s">
        <v>74</v>
      </c>
      <c r="BR16" t="s">
        <v>101</v>
      </c>
      <c r="BS16" t="s">
        <v>426</v>
      </c>
      <c r="BT16" t="str">
        <f>HYPERLINK("https%3A%2F%2Fwww.webofscience.com%2Fwos%2Fwoscc%2Ffull-record%2FWOS:000331643700010","View Full Record in Web of Science")</f>
        <v>View Full Record in Web of Science</v>
      </c>
    </row>
    <row r="17" spans="1:72" x14ac:dyDescent="0.25">
      <c r="A17" t="s">
        <v>72</v>
      </c>
      <c r="B17" t="s">
        <v>427</v>
      </c>
      <c r="C17" t="s">
        <v>74</v>
      </c>
      <c r="D17" t="s">
        <v>74</v>
      </c>
      <c r="E17" t="s">
        <v>74</v>
      </c>
      <c r="F17" t="s">
        <v>428</v>
      </c>
      <c r="G17" t="s">
        <v>74</v>
      </c>
      <c r="H17" t="s">
        <v>74</v>
      </c>
      <c r="I17" t="s">
        <v>429</v>
      </c>
      <c r="J17" t="s">
        <v>430</v>
      </c>
      <c r="K17" t="s">
        <v>74</v>
      </c>
      <c r="L17" t="s">
        <v>74</v>
      </c>
      <c r="M17" t="s">
        <v>78</v>
      </c>
      <c r="N17" t="s">
        <v>79</v>
      </c>
      <c r="O17" t="s">
        <v>74</v>
      </c>
      <c r="P17" t="s">
        <v>74</v>
      </c>
      <c r="Q17" t="s">
        <v>74</v>
      </c>
      <c r="R17" t="s">
        <v>74</v>
      </c>
      <c r="S17" t="s">
        <v>74</v>
      </c>
      <c r="T17" t="s">
        <v>431</v>
      </c>
      <c r="U17" t="s">
        <v>74</v>
      </c>
      <c r="V17" t="s">
        <v>432</v>
      </c>
      <c r="W17" t="s">
        <v>433</v>
      </c>
      <c r="X17" t="s">
        <v>434</v>
      </c>
      <c r="Y17" t="s">
        <v>435</v>
      </c>
      <c r="Z17" t="s">
        <v>436</v>
      </c>
      <c r="AA17" t="s">
        <v>437</v>
      </c>
      <c r="AB17" t="s">
        <v>438</v>
      </c>
      <c r="AC17" t="s">
        <v>74</v>
      </c>
      <c r="AD17" t="s">
        <v>74</v>
      </c>
      <c r="AE17" t="s">
        <v>74</v>
      </c>
      <c r="AF17" t="s">
        <v>74</v>
      </c>
      <c r="AG17">
        <v>22</v>
      </c>
      <c r="AH17">
        <v>9</v>
      </c>
      <c r="AI17">
        <v>9</v>
      </c>
      <c r="AJ17">
        <v>0</v>
      </c>
      <c r="AK17">
        <v>2</v>
      </c>
      <c r="AL17" t="s">
        <v>439</v>
      </c>
      <c r="AM17" t="s">
        <v>440</v>
      </c>
      <c r="AN17" t="s">
        <v>441</v>
      </c>
      <c r="AO17" t="s">
        <v>442</v>
      </c>
      <c r="AP17" t="s">
        <v>443</v>
      </c>
      <c r="AQ17" t="s">
        <v>74</v>
      </c>
      <c r="AR17" t="s">
        <v>444</v>
      </c>
      <c r="AS17" t="s">
        <v>445</v>
      </c>
      <c r="AT17" t="s">
        <v>446</v>
      </c>
      <c r="AU17">
        <v>2012</v>
      </c>
      <c r="AV17">
        <v>22</v>
      </c>
      <c r="AW17">
        <v>3</v>
      </c>
      <c r="AX17" t="s">
        <v>74</v>
      </c>
      <c r="AY17" t="s">
        <v>74</v>
      </c>
      <c r="AZ17" t="s">
        <v>74</v>
      </c>
      <c r="BA17" t="s">
        <v>74</v>
      </c>
      <c r="BB17">
        <v>390</v>
      </c>
      <c r="BC17">
        <v>404</v>
      </c>
      <c r="BD17" t="s">
        <v>74</v>
      </c>
      <c r="BE17" t="s">
        <v>447</v>
      </c>
      <c r="BF17" t="str">
        <f>HYPERLINK("http://dx.doi.org/10.2478/s13374-012-0032-1","http://dx.doi.org/10.2478/s13374-012-0032-1")</f>
        <v>http://dx.doi.org/10.2478/s13374-012-0032-1</v>
      </c>
      <c r="BG17" t="s">
        <v>74</v>
      </c>
      <c r="BH17" t="s">
        <v>74</v>
      </c>
      <c r="BI17">
        <v>15</v>
      </c>
      <c r="BJ17" t="s">
        <v>125</v>
      </c>
      <c r="BK17" t="s">
        <v>98</v>
      </c>
      <c r="BL17" t="s">
        <v>127</v>
      </c>
      <c r="BM17" t="s">
        <v>448</v>
      </c>
      <c r="BN17" t="s">
        <v>74</v>
      </c>
      <c r="BO17" t="s">
        <v>316</v>
      </c>
      <c r="BP17" t="s">
        <v>74</v>
      </c>
      <c r="BQ17" t="s">
        <v>74</v>
      </c>
      <c r="BR17" t="s">
        <v>101</v>
      </c>
      <c r="BS17" t="s">
        <v>449</v>
      </c>
      <c r="BT17" t="str">
        <f>HYPERLINK("https%3A%2F%2Fwww.webofscience.com%2Fwos%2Fwoscc%2Ffull-record%2FWOS:000212090100010","View Full Record in Web of Science")</f>
        <v>View Full Record in Web of Science</v>
      </c>
    </row>
    <row r="18" spans="1:72" x14ac:dyDescent="0.25">
      <c r="A18" t="s">
        <v>72</v>
      </c>
      <c r="B18" t="s">
        <v>450</v>
      </c>
      <c r="C18" t="s">
        <v>74</v>
      </c>
      <c r="D18" t="s">
        <v>74</v>
      </c>
      <c r="E18" t="s">
        <v>74</v>
      </c>
      <c r="F18" t="s">
        <v>450</v>
      </c>
      <c r="G18" t="s">
        <v>74</v>
      </c>
      <c r="H18" t="s">
        <v>74</v>
      </c>
      <c r="I18" t="s">
        <v>451</v>
      </c>
      <c r="J18" t="s">
        <v>452</v>
      </c>
      <c r="K18" t="s">
        <v>74</v>
      </c>
      <c r="L18" t="s">
        <v>74</v>
      </c>
      <c r="M18" t="s">
        <v>78</v>
      </c>
      <c r="N18" t="s">
        <v>79</v>
      </c>
      <c r="O18" t="s">
        <v>74</v>
      </c>
      <c r="P18" t="s">
        <v>74</v>
      </c>
      <c r="Q18" t="s">
        <v>74</v>
      </c>
      <c r="R18" t="s">
        <v>74</v>
      </c>
      <c r="S18" t="s">
        <v>74</v>
      </c>
      <c r="T18" t="s">
        <v>453</v>
      </c>
      <c r="U18" t="s">
        <v>454</v>
      </c>
      <c r="V18" t="s">
        <v>455</v>
      </c>
      <c r="W18" t="s">
        <v>456</v>
      </c>
      <c r="X18" t="s">
        <v>457</v>
      </c>
      <c r="Y18" t="s">
        <v>458</v>
      </c>
      <c r="Z18" t="s">
        <v>459</v>
      </c>
      <c r="AA18" t="s">
        <v>74</v>
      </c>
      <c r="AB18" t="s">
        <v>74</v>
      </c>
      <c r="AC18" t="s">
        <v>74</v>
      </c>
      <c r="AD18" t="s">
        <v>74</v>
      </c>
      <c r="AE18" t="s">
        <v>74</v>
      </c>
      <c r="AF18" t="s">
        <v>74</v>
      </c>
      <c r="AG18">
        <v>75</v>
      </c>
      <c r="AH18">
        <v>1</v>
      </c>
      <c r="AI18">
        <v>1</v>
      </c>
      <c r="AJ18">
        <v>0</v>
      </c>
      <c r="AK18">
        <v>9</v>
      </c>
      <c r="AL18" t="s">
        <v>116</v>
      </c>
      <c r="AM18" t="s">
        <v>117</v>
      </c>
      <c r="AN18" t="s">
        <v>118</v>
      </c>
      <c r="AO18" t="s">
        <v>460</v>
      </c>
      <c r="AP18" t="s">
        <v>461</v>
      </c>
      <c r="AQ18" t="s">
        <v>74</v>
      </c>
      <c r="AR18" t="s">
        <v>462</v>
      </c>
      <c r="AS18" t="s">
        <v>463</v>
      </c>
      <c r="AT18" t="s">
        <v>74</v>
      </c>
      <c r="AU18">
        <v>2002</v>
      </c>
      <c r="AV18">
        <v>29</v>
      </c>
      <c r="AW18">
        <v>2</v>
      </c>
      <c r="AX18" t="s">
        <v>74</v>
      </c>
      <c r="AY18" t="s">
        <v>74</v>
      </c>
      <c r="AZ18" t="s">
        <v>74</v>
      </c>
      <c r="BA18" t="s">
        <v>74</v>
      </c>
      <c r="BB18">
        <v>1</v>
      </c>
      <c r="BC18">
        <v>40</v>
      </c>
      <c r="BD18" t="s">
        <v>74</v>
      </c>
      <c r="BE18" t="s">
        <v>464</v>
      </c>
      <c r="BF18" t="str">
        <f>HYPERLINK("http://dx.doi.org/10.1300/J079v29n02_01","http://dx.doi.org/10.1300/J079v29n02_01")</f>
        <v>http://dx.doi.org/10.1300/J079v29n02_01</v>
      </c>
      <c r="BG18" t="s">
        <v>74</v>
      </c>
      <c r="BH18" t="s">
        <v>74</v>
      </c>
      <c r="BI18">
        <v>40</v>
      </c>
      <c r="BJ18" t="s">
        <v>465</v>
      </c>
      <c r="BK18" t="s">
        <v>126</v>
      </c>
      <c r="BL18" t="s">
        <v>465</v>
      </c>
      <c r="BM18" t="s">
        <v>466</v>
      </c>
      <c r="BN18" t="s">
        <v>74</v>
      </c>
      <c r="BO18" t="s">
        <v>74</v>
      </c>
      <c r="BP18" t="s">
        <v>74</v>
      </c>
      <c r="BQ18" t="s">
        <v>74</v>
      </c>
      <c r="BR18" t="s">
        <v>101</v>
      </c>
      <c r="BS18" t="s">
        <v>467</v>
      </c>
      <c r="BT18" t="str">
        <f>HYPERLINK("https%3A%2F%2Fwww.webofscience.com%2Fwos%2Fwoscc%2Ffull-record%2FWOS:000183815700001","View Full Record in Web of Science")</f>
        <v>View Full Record in Web of Science</v>
      </c>
    </row>
    <row r="19" spans="1:72" x14ac:dyDescent="0.25">
      <c r="A19" t="s">
        <v>72</v>
      </c>
      <c r="B19" t="s">
        <v>468</v>
      </c>
      <c r="C19" t="s">
        <v>74</v>
      </c>
      <c r="D19" t="s">
        <v>74</v>
      </c>
      <c r="E19" t="s">
        <v>74</v>
      </c>
      <c r="F19" t="s">
        <v>469</v>
      </c>
      <c r="G19" t="s">
        <v>74</v>
      </c>
      <c r="H19" t="s">
        <v>74</v>
      </c>
      <c r="I19" t="s">
        <v>470</v>
      </c>
      <c r="J19" t="s">
        <v>471</v>
      </c>
      <c r="K19" t="s">
        <v>74</v>
      </c>
      <c r="L19" t="s">
        <v>74</v>
      </c>
      <c r="M19" t="s">
        <v>78</v>
      </c>
      <c r="N19" t="s">
        <v>79</v>
      </c>
      <c r="O19" t="s">
        <v>74</v>
      </c>
      <c r="P19" t="s">
        <v>74</v>
      </c>
      <c r="Q19" t="s">
        <v>74</v>
      </c>
      <c r="R19" t="s">
        <v>74</v>
      </c>
      <c r="S19" t="s">
        <v>74</v>
      </c>
      <c r="T19" t="s">
        <v>74</v>
      </c>
      <c r="U19" t="s">
        <v>472</v>
      </c>
      <c r="V19" t="s">
        <v>473</v>
      </c>
      <c r="W19" t="s">
        <v>474</v>
      </c>
      <c r="X19" t="s">
        <v>475</v>
      </c>
      <c r="Y19" t="s">
        <v>476</v>
      </c>
      <c r="Z19" t="s">
        <v>477</v>
      </c>
      <c r="AA19" t="s">
        <v>74</v>
      </c>
      <c r="AB19" t="s">
        <v>478</v>
      </c>
      <c r="AC19" t="s">
        <v>74</v>
      </c>
      <c r="AD19" t="s">
        <v>74</v>
      </c>
      <c r="AE19" t="s">
        <v>74</v>
      </c>
      <c r="AF19" t="s">
        <v>74</v>
      </c>
      <c r="AG19">
        <v>51</v>
      </c>
      <c r="AH19">
        <v>9</v>
      </c>
      <c r="AI19">
        <v>9</v>
      </c>
      <c r="AJ19">
        <v>0</v>
      </c>
      <c r="AK19">
        <v>7</v>
      </c>
      <c r="AL19" t="s">
        <v>479</v>
      </c>
      <c r="AM19" t="s">
        <v>480</v>
      </c>
      <c r="AN19" t="s">
        <v>481</v>
      </c>
      <c r="AO19" t="s">
        <v>482</v>
      </c>
      <c r="AP19" t="s">
        <v>483</v>
      </c>
      <c r="AQ19" t="s">
        <v>74</v>
      </c>
      <c r="AR19" t="s">
        <v>484</v>
      </c>
      <c r="AS19" t="s">
        <v>485</v>
      </c>
      <c r="AT19" t="s">
        <v>199</v>
      </c>
      <c r="AU19">
        <v>2014</v>
      </c>
      <c r="AV19">
        <v>45</v>
      </c>
      <c r="AW19">
        <v>4</v>
      </c>
      <c r="AX19" t="s">
        <v>74</v>
      </c>
      <c r="AY19" t="s">
        <v>74</v>
      </c>
      <c r="AZ19" t="s">
        <v>74</v>
      </c>
      <c r="BA19" t="s">
        <v>74</v>
      </c>
      <c r="BB19">
        <v>517</v>
      </c>
      <c r="BC19" t="s">
        <v>486</v>
      </c>
      <c r="BD19" t="s">
        <v>74</v>
      </c>
      <c r="BE19" t="s">
        <v>74</v>
      </c>
      <c r="BF19" t="s">
        <v>74</v>
      </c>
      <c r="BG19" t="s">
        <v>74</v>
      </c>
      <c r="BH19" t="s">
        <v>74</v>
      </c>
      <c r="BI19">
        <v>20</v>
      </c>
      <c r="BJ19" t="s">
        <v>487</v>
      </c>
      <c r="BK19" t="s">
        <v>126</v>
      </c>
      <c r="BL19" t="s">
        <v>487</v>
      </c>
      <c r="BM19" t="s">
        <v>488</v>
      </c>
      <c r="BN19" t="s">
        <v>74</v>
      </c>
      <c r="BO19" t="s">
        <v>74</v>
      </c>
      <c r="BP19" t="s">
        <v>74</v>
      </c>
      <c r="BQ19" t="s">
        <v>74</v>
      </c>
      <c r="BR19" t="s">
        <v>101</v>
      </c>
      <c r="BS19" t="s">
        <v>489</v>
      </c>
      <c r="BT19" t="str">
        <f>HYPERLINK("https%3A%2F%2Fwww.webofscience.com%2Fwos%2Fwoscc%2Ffull-record%2FWOS:000350778900004","View Full Record in Web of Science")</f>
        <v>View Full Record in Web of Science</v>
      </c>
    </row>
    <row r="20" spans="1:72" x14ac:dyDescent="0.25">
      <c r="A20" t="s">
        <v>72</v>
      </c>
      <c r="B20" t="s">
        <v>490</v>
      </c>
      <c r="C20" t="s">
        <v>74</v>
      </c>
      <c r="D20" t="s">
        <v>74</v>
      </c>
      <c r="E20" t="s">
        <v>74</v>
      </c>
      <c r="F20" t="s">
        <v>491</v>
      </c>
      <c r="G20" t="s">
        <v>74</v>
      </c>
      <c r="H20" t="s">
        <v>74</v>
      </c>
      <c r="I20" t="s">
        <v>492</v>
      </c>
      <c r="J20" t="s">
        <v>493</v>
      </c>
      <c r="K20" t="s">
        <v>74</v>
      </c>
      <c r="L20" t="s">
        <v>74</v>
      </c>
      <c r="M20" t="s">
        <v>78</v>
      </c>
      <c r="N20" t="s">
        <v>79</v>
      </c>
      <c r="O20" t="s">
        <v>74</v>
      </c>
      <c r="P20" t="s">
        <v>74</v>
      </c>
      <c r="Q20" t="s">
        <v>74</v>
      </c>
      <c r="R20" t="s">
        <v>74</v>
      </c>
      <c r="S20" t="s">
        <v>74</v>
      </c>
      <c r="T20" t="s">
        <v>494</v>
      </c>
      <c r="U20" t="s">
        <v>495</v>
      </c>
      <c r="V20" t="s">
        <v>496</v>
      </c>
      <c r="W20" t="s">
        <v>497</v>
      </c>
      <c r="X20" t="s">
        <v>74</v>
      </c>
      <c r="Y20" t="s">
        <v>498</v>
      </c>
      <c r="Z20" t="s">
        <v>74</v>
      </c>
      <c r="AA20" t="s">
        <v>74</v>
      </c>
      <c r="AB20" t="s">
        <v>499</v>
      </c>
      <c r="AC20" t="s">
        <v>74</v>
      </c>
      <c r="AD20" t="s">
        <v>74</v>
      </c>
      <c r="AE20" t="s">
        <v>74</v>
      </c>
      <c r="AF20" t="s">
        <v>74</v>
      </c>
      <c r="AG20">
        <v>66</v>
      </c>
      <c r="AH20">
        <v>0</v>
      </c>
      <c r="AI20">
        <v>0</v>
      </c>
      <c r="AJ20">
        <v>1</v>
      </c>
      <c r="AK20">
        <v>18</v>
      </c>
      <c r="AL20" t="s">
        <v>500</v>
      </c>
      <c r="AM20" t="s">
        <v>501</v>
      </c>
      <c r="AN20" t="s">
        <v>502</v>
      </c>
      <c r="AO20" t="s">
        <v>503</v>
      </c>
      <c r="AP20" t="s">
        <v>504</v>
      </c>
      <c r="AQ20" t="s">
        <v>74</v>
      </c>
      <c r="AR20" t="s">
        <v>505</v>
      </c>
      <c r="AS20" t="s">
        <v>506</v>
      </c>
      <c r="AT20" t="s">
        <v>507</v>
      </c>
      <c r="AU20">
        <v>2018</v>
      </c>
      <c r="AV20">
        <v>46</v>
      </c>
      <c r="AW20">
        <v>6</v>
      </c>
      <c r="AX20" t="s">
        <v>74</v>
      </c>
      <c r="AY20" t="s">
        <v>74</v>
      </c>
      <c r="AZ20" t="s">
        <v>74</v>
      </c>
      <c r="BA20" t="s">
        <v>74</v>
      </c>
      <c r="BB20">
        <v>1050</v>
      </c>
      <c r="BC20">
        <v>1070</v>
      </c>
      <c r="BD20" t="s">
        <v>74</v>
      </c>
      <c r="BE20" t="s">
        <v>508</v>
      </c>
      <c r="BF20" t="str">
        <f>HYPERLINK("http://dx.doi.org/10.1111/polp.12274","http://dx.doi.org/10.1111/polp.12274")</f>
        <v>http://dx.doi.org/10.1111/polp.12274</v>
      </c>
      <c r="BG20" t="s">
        <v>74</v>
      </c>
      <c r="BH20" t="s">
        <v>74</v>
      </c>
      <c r="BI20">
        <v>21</v>
      </c>
      <c r="BJ20" t="s">
        <v>509</v>
      </c>
      <c r="BK20" t="s">
        <v>98</v>
      </c>
      <c r="BL20" t="s">
        <v>510</v>
      </c>
      <c r="BM20" t="s">
        <v>511</v>
      </c>
      <c r="BN20" t="s">
        <v>74</v>
      </c>
      <c r="BO20" t="s">
        <v>74</v>
      </c>
      <c r="BP20" t="s">
        <v>74</v>
      </c>
      <c r="BQ20" t="s">
        <v>74</v>
      </c>
      <c r="BR20" t="s">
        <v>101</v>
      </c>
      <c r="BS20" t="s">
        <v>512</v>
      </c>
      <c r="BT20" t="str">
        <f>HYPERLINK("https%3A%2F%2Fwww.webofscience.com%2Fwos%2Fwoscc%2Ffull-record%2FWOS:000454084700008","View Full Record in Web of Science")</f>
        <v>View Full Record in Web of Science</v>
      </c>
    </row>
    <row r="21" spans="1:72" x14ac:dyDescent="0.25">
      <c r="A21" t="s">
        <v>72</v>
      </c>
      <c r="B21" t="s">
        <v>513</v>
      </c>
      <c r="C21" t="s">
        <v>74</v>
      </c>
      <c r="D21" t="s">
        <v>74</v>
      </c>
      <c r="E21" t="s">
        <v>74</v>
      </c>
      <c r="F21" t="s">
        <v>514</v>
      </c>
      <c r="G21" t="s">
        <v>74</v>
      </c>
      <c r="H21" t="s">
        <v>74</v>
      </c>
      <c r="I21" t="s">
        <v>515</v>
      </c>
      <c r="J21" t="s">
        <v>516</v>
      </c>
      <c r="K21" t="s">
        <v>74</v>
      </c>
      <c r="L21" t="s">
        <v>74</v>
      </c>
      <c r="M21" t="s">
        <v>78</v>
      </c>
      <c r="N21" t="s">
        <v>79</v>
      </c>
      <c r="O21" t="s">
        <v>74</v>
      </c>
      <c r="P21" t="s">
        <v>74</v>
      </c>
      <c r="Q21" t="s">
        <v>74</v>
      </c>
      <c r="R21" t="s">
        <v>74</v>
      </c>
      <c r="S21" t="s">
        <v>74</v>
      </c>
      <c r="T21" t="s">
        <v>517</v>
      </c>
      <c r="U21" t="s">
        <v>518</v>
      </c>
      <c r="V21" t="s">
        <v>519</v>
      </c>
      <c r="W21" t="s">
        <v>520</v>
      </c>
      <c r="X21" t="s">
        <v>521</v>
      </c>
      <c r="Y21" t="s">
        <v>522</v>
      </c>
      <c r="Z21" t="s">
        <v>523</v>
      </c>
      <c r="AA21" t="s">
        <v>524</v>
      </c>
      <c r="AB21" t="s">
        <v>525</v>
      </c>
      <c r="AC21" t="s">
        <v>526</v>
      </c>
      <c r="AD21" t="s">
        <v>527</v>
      </c>
      <c r="AE21" t="s">
        <v>528</v>
      </c>
      <c r="AF21" t="s">
        <v>74</v>
      </c>
      <c r="AG21">
        <v>103</v>
      </c>
      <c r="AH21">
        <v>3</v>
      </c>
      <c r="AI21">
        <v>3</v>
      </c>
      <c r="AJ21">
        <v>1</v>
      </c>
      <c r="AK21">
        <v>17</v>
      </c>
      <c r="AL21" t="s">
        <v>529</v>
      </c>
      <c r="AM21" t="s">
        <v>530</v>
      </c>
      <c r="AN21" t="s">
        <v>531</v>
      </c>
      <c r="AO21" t="s">
        <v>532</v>
      </c>
      <c r="AP21" t="s">
        <v>533</v>
      </c>
      <c r="AQ21" t="s">
        <v>74</v>
      </c>
      <c r="AR21" t="s">
        <v>534</v>
      </c>
      <c r="AS21" t="s">
        <v>535</v>
      </c>
      <c r="AT21" t="s">
        <v>284</v>
      </c>
      <c r="AU21">
        <v>2020</v>
      </c>
      <c r="AV21">
        <v>23</v>
      </c>
      <c r="AW21">
        <v>1</v>
      </c>
      <c r="AX21" t="s">
        <v>74</v>
      </c>
      <c r="AY21" t="s">
        <v>74</v>
      </c>
      <c r="AZ21" t="s">
        <v>74</v>
      </c>
      <c r="BA21" t="s">
        <v>74</v>
      </c>
      <c r="BB21">
        <v>210</v>
      </c>
      <c r="BC21">
        <v>236</v>
      </c>
      <c r="BD21" t="s">
        <v>74</v>
      </c>
      <c r="BE21" t="s">
        <v>536</v>
      </c>
      <c r="BF21" t="str">
        <f>HYPERLINK("http://dx.doi.org/10.1057/s41268-018-0134-4","http://dx.doi.org/10.1057/s41268-018-0134-4")</f>
        <v>http://dx.doi.org/10.1057/s41268-018-0134-4</v>
      </c>
      <c r="BG21" t="s">
        <v>74</v>
      </c>
      <c r="BH21" t="s">
        <v>74</v>
      </c>
      <c r="BI21">
        <v>27</v>
      </c>
      <c r="BJ21" t="s">
        <v>537</v>
      </c>
      <c r="BK21" t="s">
        <v>126</v>
      </c>
      <c r="BL21" t="s">
        <v>538</v>
      </c>
      <c r="BM21" t="s">
        <v>539</v>
      </c>
      <c r="BN21" t="s">
        <v>74</v>
      </c>
      <c r="BO21" t="s">
        <v>74</v>
      </c>
      <c r="BP21" t="s">
        <v>74</v>
      </c>
      <c r="BQ21" t="s">
        <v>74</v>
      </c>
      <c r="BR21" t="s">
        <v>101</v>
      </c>
      <c r="BS21" t="s">
        <v>540</v>
      </c>
      <c r="BT21" t="str">
        <f>HYPERLINK("https%3A%2F%2Fwww.webofscience.com%2Fwos%2Fwoscc%2Ffull-record%2FWOS:000515336500010","View Full Record in Web of Science")</f>
        <v>View Full Record in Web of Science</v>
      </c>
    </row>
    <row r="22" spans="1:72" x14ac:dyDescent="0.25">
      <c r="A22" t="s">
        <v>72</v>
      </c>
      <c r="B22" t="s">
        <v>541</v>
      </c>
      <c r="C22" t="s">
        <v>74</v>
      </c>
      <c r="D22" t="s">
        <v>74</v>
      </c>
      <c r="E22" t="s">
        <v>74</v>
      </c>
      <c r="F22" t="s">
        <v>541</v>
      </c>
      <c r="G22" t="s">
        <v>74</v>
      </c>
      <c r="H22" t="s">
        <v>74</v>
      </c>
      <c r="I22" t="s">
        <v>542</v>
      </c>
      <c r="J22" t="s">
        <v>543</v>
      </c>
      <c r="K22" t="s">
        <v>74</v>
      </c>
      <c r="L22" t="s">
        <v>74</v>
      </c>
      <c r="M22" t="s">
        <v>544</v>
      </c>
      <c r="N22" t="s">
        <v>79</v>
      </c>
      <c r="O22" t="s">
        <v>74</v>
      </c>
      <c r="P22" t="s">
        <v>74</v>
      </c>
      <c r="Q22" t="s">
        <v>74</v>
      </c>
      <c r="R22" t="s">
        <v>74</v>
      </c>
      <c r="S22" t="s">
        <v>74</v>
      </c>
      <c r="T22" t="s">
        <v>74</v>
      </c>
      <c r="U22" t="s">
        <v>545</v>
      </c>
      <c r="V22" t="s">
        <v>546</v>
      </c>
      <c r="W22" t="s">
        <v>547</v>
      </c>
      <c r="X22" t="s">
        <v>548</v>
      </c>
      <c r="Y22" t="s">
        <v>74</v>
      </c>
      <c r="Z22" t="s">
        <v>549</v>
      </c>
      <c r="AA22" t="s">
        <v>74</v>
      </c>
      <c r="AB22" t="s">
        <v>74</v>
      </c>
      <c r="AC22" t="s">
        <v>74</v>
      </c>
      <c r="AD22" t="s">
        <v>74</v>
      </c>
      <c r="AE22" t="s">
        <v>74</v>
      </c>
      <c r="AF22" t="s">
        <v>74</v>
      </c>
      <c r="AG22">
        <v>23</v>
      </c>
      <c r="AH22">
        <v>0</v>
      </c>
      <c r="AI22">
        <v>0</v>
      </c>
      <c r="AJ22">
        <v>0</v>
      </c>
      <c r="AK22">
        <v>4</v>
      </c>
      <c r="AL22" t="s">
        <v>550</v>
      </c>
      <c r="AM22" t="s">
        <v>551</v>
      </c>
      <c r="AN22" t="s">
        <v>552</v>
      </c>
      <c r="AO22" t="s">
        <v>553</v>
      </c>
      <c r="AP22" t="s">
        <v>554</v>
      </c>
      <c r="AQ22" t="s">
        <v>74</v>
      </c>
      <c r="AR22" t="s">
        <v>555</v>
      </c>
      <c r="AS22" t="s">
        <v>556</v>
      </c>
      <c r="AT22" t="s">
        <v>74</v>
      </c>
      <c r="AU22">
        <v>2001</v>
      </c>
      <c r="AV22">
        <v>33</v>
      </c>
      <c r="AW22">
        <v>4</v>
      </c>
      <c r="AX22" t="s">
        <v>74</v>
      </c>
      <c r="AY22" t="s">
        <v>74</v>
      </c>
      <c r="AZ22" t="s">
        <v>74</v>
      </c>
      <c r="BA22" t="s">
        <v>74</v>
      </c>
      <c r="BB22">
        <v>335</v>
      </c>
      <c r="BC22">
        <v>352</v>
      </c>
      <c r="BD22" t="s">
        <v>74</v>
      </c>
      <c r="BE22" t="s">
        <v>74</v>
      </c>
      <c r="BF22" t="s">
        <v>74</v>
      </c>
      <c r="BG22" t="s">
        <v>74</v>
      </c>
      <c r="BH22" t="s">
        <v>74</v>
      </c>
      <c r="BI22">
        <v>18</v>
      </c>
      <c r="BJ22" t="s">
        <v>557</v>
      </c>
      <c r="BK22" t="s">
        <v>126</v>
      </c>
      <c r="BL22" t="s">
        <v>557</v>
      </c>
      <c r="BM22" t="s">
        <v>558</v>
      </c>
      <c r="BN22" t="s">
        <v>74</v>
      </c>
      <c r="BO22" t="s">
        <v>74</v>
      </c>
      <c r="BP22" t="s">
        <v>74</v>
      </c>
      <c r="BQ22" t="s">
        <v>74</v>
      </c>
      <c r="BR22" t="s">
        <v>101</v>
      </c>
      <c r="BS22" t="s">
        <v>559</v>
      </c>
      <c r="BT22" t="str">
        <f>HYPERLINK("https%3A%2F%2Fwww.webofscience.com%2Fwos%2Fwoscc%2Ffull-record%2FWOS:000170383700001","View Full Record in Web of Science")</f>
        <v>View Full Record in Web of Science</v>
      </c>
    </row>
    <row r="23" spans="1:72" x14ac:dyDescent="0.25">
      <c r="A23" t="s">
        <v>72</v>
      </c>
      <c r="B23" t="s">
        <v>560</v>
      </c>
      <c r="C23" t="s">
        <v>74</v>
      </c>
      <c r="D23" t="s">
        <v>74</v>
      </c>
      <c r="E23" t="s">
        <v>74</v>
      </c>
      <c r="F23" t="s">
        <v>561</v>
      </c>
      <c r="G23" t="s">
        <v>74</v>
      </c>
      <c r="H23" t="s">
        <v>74</v>
      </c>
      <c r="I23" t="s">
        <v>562</v>
      </c>
      <c r="J23" t="s">
        <v>563</v>
      </c>
      <c r="K23" t="s">
        <v>74</v>
      </c>
      <c r="L23" t="s">
        <v>74</v>
      </c>
      <c r="M23" t="s">
        <v>78</v>
      </c>
      <c r="N23" t="s">
        <v>79</v>
      </c>
      <c r="O23" t="s">
        <v>74</v>
      </c>
      <c r="P23" t="s">
        <v>74</v>
      </c>
      <c r="Q23" t="s">
        <v>74</v>
      </c>
      <c r="R23" t="s">
        <v>74</v>
      </c>
      <c r="S23" t="s">
        <v>74</v>
      </c>
      <c r="T23" t="s">
        <v>564</v>
      </c>
      <c r="U23" t="s">
        <v>565</v>
      </c>
      <c r="V23" t="s">
        <v>566</v>
      </c>
      <c r="W23" t="s">
        <v>567</v>
      </c>
      <c r="X23" t="s">
        <v>568</v>
      </c>
      <c r="Y23" t="s">
        <v>569</v>
      </c>
      <c r="Z23" t="s">
        <v>570</v>
      </c>
      <c r="AA23" t="s">
        <v>571</v>
      </c>
      <c r="AB23" t="s">
        <v>74</v>
      </c>
      <c r="AC23" t="s">
        <v>74</v>
      </c>
      <c r="AD23" t="s">
        <v>74</v>
      </c>
      <c r="AE23" t="s">
        <v>74</v>
      </c>
      <c r="AF23" t="s">
        <v>74</v>
      </c>
      <c r="AG23">
        <v>64</v>
      </c>
      <c r="AH23">
        <v>5</v>
      </c>
      <c r="AI23">
        <v>5</v>
      </c>
      <c r="AJ23">
        <v>3</v>
      </c>
      <c r="AK23">
        <v>7</v>
      </c>
      <c r="AL23" t="s">
        <v>572</v>
      </c>
      <c r="AM23" t="s">
        <v>573</v>
      </c>
      <c r="AN23" t="s">
        <v>574</v>
      </c>
      <c r="AO23" t="s">
        <v>575</v>
      </c>
      <c r="AP23" t="s">
        <v>576</v>
      </c>
      <c r="AQ23" t="s">
        <v>74</v>
      </c>
      <c r="AR23" t="s">
        <v>577</v>
      </c>
      <c r="AS23" t="s">
        <v>578</v>
      </c>
      <c r="AT23" t="s">
        <v>74</v>
      </c>
      <c r="AU23">
        <v>2019</v>
      </c>
      <c r="AV23">
        <v>12</v>
      </c>
      <c r="AW23">
        <v>1</v>
      </c>
      <c r="AX23" t="s">
        <v>74</v>
      </c>
      <c r="AY23" t="s">
        <v>74</v>
      </c>
      <c r="AZ23" t="s">
        <v>95</v>
      </c>
      <c r="BA23" t="s">
        <v>74</v>
      </c>
      <c r="BB23">
        <v>22</v>
      </c>
      <c r="BC23">
        <v>42</v>
      </c>
      <c r="BD23" t="s">
        <v>74</v>
      </c>
      <c r="BE23" t="s">
        <v>579</v>
      </c>
      <c r="BF23" t="str">
        <f>HYPERLINK("http://dx.doi.org/10.1285/i20356609v12i1p22","http://dx.doi.org/10.1285/i20356609v12i1p22")</f>
        <v>http://dx.doi.org/10.1285/i20356609v12i1p22</v>
      </c>
      <c r="BG23" t="s">
        <v>74</v>
      </c>
      <c r="BH23" t="s">
        <v>74</v>
      </c>
      <c r="BI23">
        <v>21</v>
      </c>
      <c r="BJ23" t="s">
        <v>509</v>
      </c>
      <c r="BK23" t="s">
        <v>98</v>
      </c>
      <c r="BL23" t="s">
        <v>510</v>
      </c>
      <c r="BM23" t="s">
        <v>580</v>
      </c>
      <c r="BN23" t="s">
        <v>74</v>
      </c>
      <c r="BO23" t="s">
        <v>74</v>
      </c>
      <c r="BP23" t="s">
        <v>74</v>
      </c>
      <c r="BQ23" t="s">
        <v>74</v>
      </c>
      <c r="BR23" t="s">
        <v>101</v>
      </c>
      <c r="BS23" t="s">
        <v>581</v>
      </c>
      <c r="BT23" t="str">
        <f>HYPERLINK("https%3A%2F%2Fwww.webofscience.com%2Fwos%2Fwoscc%2Ffull-record%2FWOS:000473353800002","View Full Record in Web of Science")</f>
        <v>View Full Record in Web of Science</v>
      </c>
    </row>
    <row r="24" spans="1:72" x14ac:dyDescent="0.25">
      <c r="A24" t="s">
        <v>72</v>
      </c>
      <c r="B24" t="s">
        <v>582</v>
      </c>
      <c r="C24" t="s">
        <v>74</v>
      </c>
      <c r="D24" t="s">
        <v>74</v>
      </c>
      <c r="E24" t="s">
        <v>74</v>
      </c>
      <c r="F24" t="s">
        <v>583</v>
      </c>
      <c r="G24" t="s">
        <v>74</v>
      </c>
      <c r="H24" t="s">
        <v>74</v>
      </c>
      <c r="I24" t="s">
        <v>584</v>
      </c>
      <c r="J24" t="s">
        <v>585</v>
      </c>
      <c r="K24" t="s">
        <v>74</v>
      </c>
      <c r="L24" t="s">
        <v>74</v>
      </c>
      <c r="M24" t="s">
        <v>78</v>
      </c>
      <c r="N24" t="s">
        <v>79</v>
      </c>
      <c r="O24" t="s">
        <v>74</v>
      </c>
      <c r="P24" t="s">
        <v>74</v>
      </c>
      <c r="Q24" t="s">
        <v>74</v>
      </c>
      <c r="R24" t="s">
        <v>74</v>
      </c>
      <c r="S24" t="s">
        <v>74</v>
      </c>
      <c r="T24" t="s">
        <v>586</v>
      </c>
      <c r="U24" t="s">
        <v>587</v>
      </c>
      <c r="V24" t="s">
        <v>588</v>
      </c>
      <c r="W24" t="s">
        <v>589</v>
      </c>
      <c r="X24" t="s">
        <v>590</v>
      </c>
      <c r="Y24" t="s">
        <v>591</v>
      </c>
      <c r="Z24" t="s">
        <v>592</v>
      </c>
      <c r="AA24" t="s">
        <v>593</v>
      </c>
      <c r="AB24" t="s">
        <v>594</v>
      </c>
      <c r="AC24" t="s">
        <v>595</v>
      </c>
      <c r="AD24" t="s">
        <v>596</v>
      </c>
      <c r="AE24" t="s">
        <v>597</v>
      </c>
      <c r="AF24" t="s">
        <v>74</v>
      </c>
      <c r="AG24">
        <v>103</v>
      </c>
      <c r="AH24">
        <v>7</v>
      </c>
      <c r="AI24">
        <v>7</v>
      </c>
      <c r="AJ24">
        <v>1</v>
      </c>
      <c r="AK24">
        <v>6</v>
      </c>
      <c r="AL24" t="s">
        <v>116</v>
      </c>
      <c r="AM24" t="s">
        <v>117</v>
      </c>
      <c r="AN24" t="s">
        <v>118</v>
      </c>
      <c r="AO24" t="s">
        <v>598</v>
      </c>
      <c r="AP24" t="s">
        <v>599</v>
      </c>
      <c r="AQ24" t="s">
        <v>74</v>
      </c>
      <c r="AR24" t="s">
        <v>600</v>
      </c>
      <c r="AS24" t="s">
        <v>601</v>
      </c>
      <c r="AT24" t="s">
        <v>602</v>
      </c>
      <c r="AU24">
        <v>2020</v>
      </c>
      <c r="AV24">
        <v>24</v>
      </c>
      <c r="AW24">
        <v>3</v>
      </c>
      <c r="AX24" t="s">
        <v>74</v>
      </c>
      <c r="AY24" t="s">
        <v>74</v>
      </c>
      <c r="AZ24" t="s">
        <v>74</v>
      </c>
      <c r="BA24" t="s">
        <v>74</v>
      </c>
      <c r="BB24">
        <v>314</v>
      </c>
      <c r="BC24">
        <v>340</v>
      </c>
      <c r="BD24" t="s">
        <v>74</v>
      </c>
      <c r="BE24" t="s">
        <v>603</v>
      </c>
      <c r="BF24" t="str">
        <f>HYPERLINK("http://dx.doi.org/10.1080/09718524.2020.1824568","http://dx.doi.org/10.1080/09718524.2020.1824568")</f>
        <v>http://dx.doi.org/10.1080/09718524.2020.1824568</v>
      </c>
      <c r="BG24" t="s">
        <v>74</v>
      </c>
      <c r="BH24" t="s">
        <v>604</v>
      </c>
      <c r="BI24">
        <v>27</v>
      </c>
      <c r="BJ24" t="s">
        <v>125</v>
      </c>
      <c r="BK24" t="s">
        <v>98</v>
      </c>
      <c r="BL24" t="s">
        <v>127</v>
      </c>
      <c r="BM24" t="s">
        <v>605</v>
      </c>
      <c r="BN24" t="s">
        <v>74</v>
      </c>
      <c r="BO24" t="s">
        <v>74</v>
      </c>
      <c r="BP24" t="s">
        <v>74</v>
      </c>
      <c r="BQ24" t="s">
        <v>74</v>
      </c>
      <c r="BR24" t="s">
        <v>101</v>
      </c>
      <c r="BS24" t="s">
        <v>606</v>
      </c>
      <c r="BT24" t="str">
        <f>HYPERLINK("https%3A%2F%2Fwww.webofscience.com%2Fwos%2Fwoscc%2Ffull-record%2FWOS:000581740200001","View Full Record in Web of Science")</f>
        <v>View Full Record in Web of Science</v>
      </c>
    </row>
    <row r="25" spans="1:72" x14ac:dyDescent="0.25">
      <c r="A25" t="s">
        <v>72</v>
      </c>
      <c r="B25" t="s">
        <v>607</v>
      </c>
      <c r="C25" t="s">
        <v>74</v>
      </c>
      <c r="D25" t="s">
        <v>74</v>
      </c>
      <c r="E25" t="s">
        <v>74</v>
      </c>
      <c r="F25" t="s">
        <v>608</v>
      </c>
      <c r="G25" t="s">
        <v>74</v>
      </c>
      <c r="H25" t="s">
        <v>74</v>
      </c>
      <c r="I25" t="s">
        <v>609</v>
      </c>
      <c r="J25" t="s">
        <v>610</v>
      </c>
      <c r="K25" t="s">
        <v>74</v>
      </c>
      <c r="L25" t="s">
        <v>74</v>
      </c>
      <c r="M25" t="s">
        <v>78</v>
      </c>
      <c r="N25" t="s">
        <v>79</v>
      </c>
      <c r="O25" t="s">
        <v>74</v>
      </c>
      <c r="P25" t="s">
        <v>74</v>
      </c>
      <c r="Q25" t="s">
        <v>74</v>
      </c>
      <c r="R25" t="s">
        <v>74</v>
      </c>
      <c r="S25" t="s">
        <v>74</v>
      </c>
      <c r="T25" t="s">
        <v>611</v>
      </c>
      <c r="U25" t="s">
        <v>612</v>
      </c>
      <c r="V25" t="s">
        <v>613</v>
      </c>
      <c r="W25" t="s">
        <v>614</v>
      </c>
      <c r="X25" t="s">
        <v>615</v>
      </c>
      <c r="Y25" t="s">
        <v>616</v>
      </c>
      <c r="Z25" t="s">
        <v>617</v>
      </c>
      <c r="AA25" t="s">
        <v>74</v>
      </c>
      <c r="AB25" t="s">
        <v>618</v>
      </c>
      <c r="AC25" t="s">
        <v>619</v>
      </c>
      <c r="AD25" t="s">
        <v>620</v>
      </c>
      <c r="AE25" t="s">
        <v>621</v>
      </c>
      <c r="AF25" t="s">
        <v>74</v>
      </c>
      <c r="AG25">
        <v>45</v>
      </c>
      <c r="AH25">
        <v>10</v>
      </c>
      <c r="AI25">
        <v>10</v>
      </c>
      <c r="AJ25">
        <v>0</v>
      </c>
      <c r="AK25">
        <v>31</v>
      </c>
      <c r="AL25" t="s">
        <v>116</v>
      </c>
      <c r="AM25" t="s">
        <v>117</v>
      </c>
      <c r="AN25" t="s">
        <v>118</v>
      </c>
      <c r="AO25" t="s">
        <v>622</v>
      </c>
      <c r="AP25" t="s">
        <v>623</v>
      </c>
      <c r="AQ25" t="s">
        <v>74</v>
      </c>
      <c r="AR25" t="s">
        <v>624</v>
      </c>
      <c r="AS25" t="s">
        <v>625</v>
      </c>
      <c r="AT25" t="s">
        <v>626</v>
      </c>
      <c r="AU25">
        <v>2016</v>
      </c>
      <c r="AV25">
        <v>13</v>
      </c>
      <c r="AW25">
        <v>3</v>
      </c>
      <c r="AX25" t="s">
        <v>74</v>
      </c>
      <c r="AY25" t="s">
        <v>74</v>
      </c>
      <c r="AZ25" t="s">
        <v>74</v>
      </c>
      <c r="BA25" t="s">
        <v>74</v>
      </c>
      <c r="BB25">
        <v>361</v>
      </c>
      <c r="BC25">
        <v>376</v>
      </c>
      <c r="BD25" t="s">
        <v>74</v>
      </c>
      <c r="BE25" t="s">
        <v>627</v>
      </c>
      <c r="BF25" t="str">
        <f>HYPERLINK("http://dx.doi.org/10.1080/17405629.2016.1161507","http://dx.doi.org/10.1080/17405629.2016.1161507")</f>
        <v>http://dx.doi.org/10.1080/17405629.2016.1161507</v>
      </c>
      <c r="BG25" t="s">
        <v>74</v>
      </c>
      <c r="BH25" t="s">
        <v>74</v>
      </c>
      <c r="BI25">
        <v>16</v>
      </c>
      <c r="BJ25" t="s">
        <v>153</v>
      </c>
      <c r="BK25" t="s">
        <v>126</v>
      </c>
      <c r="BL25" t="s">
        <v>155</v>
      </c>
      <c r="BM25" t="s">
        <v>628</v>
      </c>
      <c r="BN25" t="s">
        <v>74</v>
      </c>
      <c r="BO25" t="s">
        <v>629</v>
      </c>
      <c r="BP25" t="s">
        <v>74</v>
      </c>
      <c r="BQ25" t="s">
        <v>74</v>
      </c>
      <c r="BR25" t="s">
        <v>101</v>
      </c>
      <c r="BS25" t="s">
        <v>630</v>
      </c>
      <c r="BT25" t="str">
        <f>HYPERLINK("https%3A%2F%2Fwww.webofscience.com%2Fwos%2Fwoscc%2Ffull-record%2FWOS:000379434200006","View Full Record in Web of Science")</f>
        <v>View Full Record in Web of Science</v>
      </c>
    </row>
    <row r="26" spans="1:72" x14ac:dyDescent="0.25">
      <c r="A26" t="s">
        <v>72</v>
      </c>
      <c r="B26" t="s">
        <v>631</v>
      </c>
      <c r="C26" t="s">
        <v>74</v>
      </c>
      <c r="D26" t="s">
        <v>74</v>
      </c>
      <c r="E26" t="s">
        <v>74</v>
      </c>
      <c r="F26" t="s">
        <v>632</v>
      </c>
      <c r="G26" t="s">
        <v>74</v>
      </c>
      <c r="H26" t="s">
        <v>74</v>
      </c>
      <c r="I26" t="s">
        <v>633</v>
      </c>
      <c r="J26" t="s">
        <v>634</v>
      </c>
      <c r="K26" t="s">
        <v>74</v>
      </c>
      <c r="L26" t="s">
        <v>74</v>
      </c>
      <c r="M26" t="s">
        <v>78</v>
      </c>
      <c r="N26" t="s">
        <v>79</v>
      </c>
      <c r="O26" t="s">
        <v>74</v>
      </c>
      <c r="P26" t="s">
        <v>74</v>
      </c>
      <c r="Q26" t="s">
        <v>74</v>
      </c>
      <c r="R26" t="s">
        <v>74</v>
      </c>
      <c r="S26" t="s">
        <v>74</v>
      </c>
      <c r="T26" t="s">
        <v>635</v>
      </c>
      <c r="U26" t="s">
        <v>74</v>
      </c>
      <c r="V26" t="s">
        <v>636</v>
      </c>
      <c r="W26" t="s">
        <v>637</v>
      </c>
      <c r="X26" t="s">
        <v>638</v>
      </c>
      <c r="Y26" t="s">
        <v>639</v>
      </c>
      <c r="Z26" t="s">
        <v>640</v>
      </c>
      <c r="AA26" t="s">
        <v>641</v>
      </c>
      <c r="AB26" t="s">
        <v>74</v>
      </c>
      <c r="AC26" t="s">
        <v>74</v>
      </c>
      <c r="AD26" t="s">
        <v>74</v>
      </c>
      <c r="AE26" t="s">
        <v>74</v>
      </c>
      <c r="AF26" t="s">
        <v>74</v>
      </c>
      <c r="AG26">
        <v>64</v>
      </c>
      <c r="AH26">
        <v>4</v>
      </c>
      <c r="AI26">
        <v>4</v>
      </c>
      <c r="AJ26">
        <v>0</v>
      </c>
      <c r="AK26">
        <v>0</v>
      </c>
      <c r="AL26" t="s">
        <v>116</v>
      </c>
      <c r="AM26" t="s">
        <v>117</v>
      </c>
      <c r="AN26" t="s">
        <v>118</v>
      </c>
      <c r="AO26" t="s">
        <v>642</v>
      </c>
      <c r="AP26" t="s">
        <v>643</v>
      </c>
      <c r="AQ26" t="s">
        <v>74</v>
      </c>
      <c r="AR26" t="s">
        <v>644</v>
      </c>
      <c r="AS26" t="s">
        <v>645</v>
      </c>
      <c r="AT26" t="s">
        <v>74</v>
      </c>
      <c r="AU26">
        <v>2013</v>
      </c>
      <c r="AV26">
        <v>38</v>
      </c>
      <c r="AW26">
        <v>1</v>
      </c>
      <c r="AX26" t="s">
        <v>74</v>
      </c>
      <c r="AY26" t="s">
        <v>74</v>
      </c>
      <c r="AZ26" t="s">
        <v>74</v>
      </c>
      <c r="BA26" t="s">
        <v>74</v>
      </c>
      <c r="BB26">
        <v>5</v>
      </c>
      <c r="BC26">
        <v>33</v>
      </c>
      <c r="BD26" t="s">
        <v>74</v>
      </c>
      <c r="BE26" t="s">
        <v>646</v>
      </c>
      <c r="BF26" t="str">
        <f>HYPERLINK("http://dx.doi.org/10.1179/1521538512Z.00000000016","http://dx.doi.org/10.1179/1521538512Z.00000000016")</f>
        <v>http://dx.doi.org/10.1179/1521538512Z.00000000016</v>
      </c>
      <c r="BG26" t="s">
        <v>74</v>
      </c>
      <c r="BH26" t="s">
        <v>74</v>
      </c>
      <c r="BI26">
        <v>29</v>
      </c>
      <c r="BJ26" t="s">
        <v>375</v>
      </c>
      <c r="BK26" t="s">
        <v>98</v>
      </c>
      <c r="BL26" t="s">
        <v>375</v>
      </c>
      <c r="BM26" t="s">
        <v>647</v>
      </c>
      <c r="BN26" t="s">
        <v>74</v>
      </c>
      <c r="BO26" t="s">
        <v>74</v>
      </c>
      <c r="BP26" t="s">
        <v>74</v>
      </c>
      <c r="BQ26" t="s">
        <v>74</v>
      </c>
      <c r="BR26" t="s">
        <v>101</v>
      </c>
      <c r="BS26" t="s">
        <v>648</v>
      </c>
      <c r="BT26" t="str">
        <f>HYPERLINK("https%3A%2F%2Fwww.webofscience.com%2Fwos%2Fwoscc%2Ffull-record%2FWOS:000211555300002","View Full Record in Web of Science")</f>
        <v>View Full Record in Web of Science</v>
      </c>
    </row>
    <row r="27" spans="1:72" x14ac:dyDescent="0.25">
      <c r="A27" t="s">
        <v>72</v>
      </c>
      <c r="B27" t="s">
        <v>649</v>
      </c>
      <c r="C27" t="s">
        <v>74</v>
      </c>
      <c r="D27" t="s">
        <v>74</v>
      </c>
      <c r="E27" t="s">
        <v>74</v>
      </c>
      <c r="F27" t="s">
        <v>650</v>
      </c>
      <c r="G27" t="s">
        <v>74</v>
      </c>
      <c r="H27" t="s">
        <v>74</v>
      </c>
      <c r="I27" t="s">
        <v>651</v>
      </c>
      <c r="J27" t="s">
        <v>652</v>
      </c>
      <c r="K27" t="s">
        <v>74</v>
      </c>
      <c r="L27" t="s">
        <v>74</v>
      </c>
      <c r="M27" t="s">
        <v>78</v>
      </c>
      <c r="N27" t="s">
        <v>79</v>
      </c>
      <c r="O27" t="s">
        <v>74</v>
      </c>
      <c r="P27" t="s">
        <v>74</v>
      </c>
      <c r="Q27" t="s">
        <v>74</v>
      </c>
      <c r="R27" t="s">
        <v>74</v>
      </c>
      <c r="S27" t="s">
        <v>74</v>
      </c>
      <c r="T27" t="s">
        <v>74</v>
      </c>
      <c r="U27" t="s">
        <v>74</v>
      </c>
      <c r="V27" t="s">
        <v>653</v>
      </c>
      <c r="W27" t="s">
        <v>654</v>
      </c>
      <c r="X27" t="s">
        <v>655</v>
      </c>
      <c r="Y27" t="s">
        <v>656</v>
      </c>
      <c r="Z27" t="s">
        <v>74</v>
      </c>
      <c r="AA27" t="s">
        <v>74</v>
      </c>
      <c r="AB27" t="s">
        <v>74</v>
      </c>
      <c r="AC27" t="s">
        <v>74</v>
      </c>
      <c r="AD27" t="s">
        <v>74</v>
      </c>
      <c r="AE27" t="s">
        <v>74</v>
      </c>
      <c r="AF27" t="s">
        <v>74</v>
      </c>
      <c r="AG27">
        <v>133</v>
      </c>
      <c r="AH27">
        <v>0</v>
      </c>
      <c r="AI27">
        <v>0</v>
      </c>
      <c r="AJ27">
        <v>0</v>
      </c>
      <c r="AK27">
        <v>2</v>
      </c>
      <c r="AL27" t="s">
        <v>304</v>
      </c>
      <c r="AM27" t="s">
        <v>305</v>
      </c>
      <c r="AN27" t="s">
        <v>306</v>
      </c>
      <c r="AO27" t="s">
        <v>657</v>
      </c>
      <c r="AP27" t="s">
        <v>658</v>
      </c>
      <c r="AQ27" t="s">
        <v>74</v>
      </c>
      <c r="AR27" t="s">
        <v>659</v>
      </c>
      <c r="AS27" t="s">
        <v>660</v>
      </c>
      <c r="AT27" t="s">
        <v>661</v>
      </c>
      <c r="AU27">
        <v>2014</v>
      </c>
      <c r="AV27">
        <v>8</v>
      </c>
      <c r="AW27">
        <v>4</v>
      </c>
      <c r="AX27" t="s">
        <v>74</v>
      </c>
      <c r="AY27" t="s">
        <v>74</v>
      </c>
      <c r="AZ27" t="s">
        <v>74</v>
      </c>
      <c r="BA27" t="s">
        <v>74</v>
      </c>
      <c r="BB27">
        <v>538</v>
      </c>
      <c r="BC27">
        <v>566</v>
      </c>
      <c r="BD27" t="s">
        <v>74</v>
      </c>
      <c r="BE27" t="s">
        <v>662</v>
      </c>
      <c r="BF27" t="str">
        <f>HYPERLINK("http://dx.doi.org/10.1017/S175219631400039X","http://dx.doi.org/10.1017/S175219631400039X")</f>
        <v>http://dx.doi.org/10.1017/S175219631400039X</v>
      </c>
      <c r="BG27" t="s">
        <v>74</v>
      </c>
      <c r="BH27" t="s">
        <v>74</v>
      </c>
      <c r="BI27">
        <v>29</v>
      </c>
      <c r="BJ27" t="s">
        <v>663</v>
      </c>
      <c r="BK27" t="s">
        <v>267</v>
      </c>
      <c r="BL27" t="s">
        <v>663</v>
      </c>
      <c r="BM27" t="s">
        <v>664</v>
      </c>
      <c r="BN27" t="s">
        <v>74</v>
      </c>
      <c r="BO27" t="s">
        <v>74</v>
      </c>
      <c r="BP27" t="s">
        <v>74</v>
      </c>
      <c r="BQ27" t="s">
        <v>74</v>
      </c>
      <c r="BR27" t="s">
        <v>101</v>
      </c>
      <c r="BS27" t="s">
        <v>665</v>
      </c>
      <c r="BT27" t="str">
        <f>HYPERLINK("https%3A%2F%2Fwww.webofscience.com%2Fwos%2Fwoscc%2Ffull-record%2FWOS:000345986300004","View Full Record in Web of Science")</f>
        <v>View Full Record in Web of Science</v>
      </c>
    </row>
    <row r="28" spans="1:72" x14ac:dyDescent="0.25">
      <c r="A28" t="s">
        <v>72</v>
      </c>
      <c r="B28" t="s">
        <v>666</v>
      </c>
      <c r="C28" t="s">
        <v>74</v>
      </c>
      <c r="D28" t="s">
        <v>74</v>
      </c>
      <c r="E28" t="s">
        <v>74</v>
      </c>
      <c r="F28" t="s">
        <v>667</v>
      </c>
      <c r="G28" t="s">
        <v>74</v>
      </c>
      <c r="H28" t="s">
        <v>74</v>
      </c>
      <c r="I28" t="s">
        <v>668</v>
      </c>
      <c r="J28" t="s">
        <v>669</v>
      </c>
      <c r="K28" t="s">
        <v>74</v>
      </c>
      <c r="L28" t="s">
        <v>74</v>
      </c>
      <c r="M28" t="s">
        <v>78</v>
      </c>
      <c r="N28" t="s">
        <v>79</v>
      </c>
      <c r="O28" t="s">
        <v>74</v>
      </c>
      <c r="P28" t="s">
        <v>74</v>
      </c>
      <c r="Q28" t="s">
        <v>74</v>
      </c>
      <c r="R28" t="s">
        <v>74</v>
      </c>
      <c r="S28" t="s">
        <v>74</v>
      </c>
      <c r="T28" t="s">
        <v>670</v>
      </c>
      <c r="U28" t="s">
        <v>671</v>
      </c>
      <c r="V28" t="s">
        <v>672</v>
      </c>
      <c r="W28" t="s">
        <v>673</v>
      </c>
      <c r="X28" t="s">
        <v>674</v>
      </c>
      <c r="Y28" t="s">
        <v>675</v>
      </c>
      <c r="Z28" t="s">
        <v>676</v>
      </c>
      <c r="AA28" t="s">
        <v>677</v>
      </c>
      <c r="AB28" t="s">
        <v>678</v>
      </c>
      <c r="AC28" t="s">
        <v>74</v>
      </c>
      <c r="AD28" t="s">
        <v>74</v>
      </c>
      <c r="AE28" t="s">
        <v>74</v>
      </c>
      <c r="AF28" t="s">
        <v>74</v>
      </c>
      <c r="AG28">
        <v>74</v>
      </c>
      <c r="AH28">
        <v>0</v>
      </c>
      <c r="AI28">
        <v>0</v>
      </c>
      <c r="AJ28">
        <v>0</v>
      </c>
      <c r="AK28">
        <v>4</v>
      </c>
      <c r="AL28" t="s">
        <v>679</v>
      </c>
      <c r="AM28" t="s">
        <v>680</v>
      </c>
      <c r="AN28" t="s">
        <v>681</v>
      </c>
      <c r="AO28" t="s">
        <v>682</v>
      </c>
      <c r="AP28" t="s">
        <v>683</v>
      </c>
      <c r="AQ28" t="s">
        <v>74</v>
      </c>
      <c r="AR28" t="s">
        <v>684</v>
      </c>
      <c r="AS28" t="s">
        <v>685</v>
      </c>
      <c r="AT28" t="s">
        <v>686</v>
      </c>
      <c r="AU28">
        <v>2022</v>
      </c>
      <c r="AV28">
        <v>141</v>
      </c>
      <c r="AW28" t="s">
        <v>74</v>
      </c>
      <c r="AX28" t="s">
        <v>74</v>
      </c>
      <c r="AY28" t="s">
        <v>74</v>
      </c>
      <c r="AZ28" t="s">
        <v>74</v>
      </c>
      <c r="BA28" t="s">
        <v>74</v>
      </c>
      <c r="BB28" t="s">
        <v>74</v>
      </c>
      <c r="BC28" t="s">
        <v>74</v>
      </c>
      <c r="BD28">
        <v>106612</v>
      </c>
      <c r="BE28" t="s">
        <v>687</v>
      </c>
      <c r="BF28" t="str">
        <f>HYPERLINK("http://dx.doi.org/10.1016/j.childyouth.2022.106612","http://dx.doi.org/10.1016/j.childyouth.2022.106612")</f>
        <v>http://dx.doi.org/10.1016/j.childyouth.2022.106612</v>
      </c>
      <c r="BG28" t="s">
        <v>74</v>
      </c>
      <c r="BH28" t="s">
        <v>688</v>
      </c>
      <c r="BI28">
        <v>9</v>
      </c>
      <c r="BJ28" t="s">
        <v>689</v>
      </c>
      <c r="BK28" t="s">
        <v>126</v>
      </c>
      <c r="BL28" t="s">
        <v>689</v>
      </c>
      <c r="BM28" t="s">
        <v>690</v>
      </c>
      <c r="BN28" t="s">
        <v>74</v>
      </c>
      <c r="BO28" t="s">
        <v>74</v>
      </c>
      <c r="BP28" t="s">
        <v>74</v>
      </c>
      <c r="BQ28" t="s">
        <v>74</v>
      </c>
      <c r="BR28" t="s">
        <v>101</v>
      </c>
      <c r="BS28" t="s">
        <v>691</v>
      </c>
      <c r="BT28" t="str">
        <f>HYPERLINK("https%3A%2F%2Fwww.webofscience.com%2Fwos%2Fwoscc%2Ffull-record%2FWOS:000862953000007","View Full Record in Web of Science")</f>
        <v>View Full Record in Web of Science</v>
      </c>
    </row>
    <row r="29" spans="1:72" x14ac:dyDescent="0.25">
      <c r="A29" t="s">
        <v>72</v>
      </c>
      <c r="B29" t="s">
        <v>692</v>
      </c>
      <c r="C29" t="s">
        <v>74</v>
      </c>
      <c r="D29" t="s">
        <v>74</v>
      </c>
      <c r="E29" t="s">
        <v>74</v>
      </c>
      <c r="F29" t="s">
        <v>693</v>
      </c>
      <c r="G29" t="s">
        <v>74</v>
      </c>
      <c r="H29" t="s">
        <v>74</v>
      </c>
      <c r="I29" t="s">
        <v>694</v>
      </c>
      <c r="J29" t="s">
        <v>695</v>
      </c>
      <c r="K29" t="s">
        <v>74</v>
      </c>
      <c r="L29" t="s">
        <v>74</v>
      </c>
      <c r="M29" t="s">
        <v>78</v>
      </c>
      <c r="N29" t="s">
        <v>79</v>
      </c>
      <c r="O29" t="s">
        <v>74</v>
      </c>
      <c r="P29" t="s">
        <v>74</v>
      </c>
      <c r="Q29" t="s">
        <v>74</v>
      </c>
      <c r="R29" t="s">
        <v>74</v>
      </c>
      <c r="S29" t="s">
        <v>74</v>
      </c>
      <c r="T29" t="s">
        <v>74</v>
      </c>
      <c r="U29" t="s">
        <v>696</v>
      </c>
      <c r="V29" t="s">
        <v>697</v>
      </c>
      <c r="W29" t="s">
        <v>698</v>
      </c>
      <c r="X29" t="s">
        <v>699</v>
      </c>
      <c r="Y29" t="s">
        <v>700</v>
      </c>
      <c r="Z29" t="s">
        <v>701</v>
      </c>
      <c r="AA29" t="s">
        <v>74</v>
      </c>
      <c r="AB29" t="s">
        <v>74</v>
      </c>
      <c r="AC29" t="s">
        <v>74</v>
      </c>
      <c r="AD29" t="s">
        <v>74</v>
      </c>
      <c r="AE29" t="s">
        <v>74</v>
      </c>
      <c r="AF29" t="s">
        <v>74</v>
      </c>
      <c r="AG29">
        <v>41</v>
      </c>
      <c r="AH29">
        <v>24</v>
      </c>
      <c r="AI29">
        <v>24</v>
      </c>
      <c r="AJ29">
        <v>1</v>
      </c>
      <c r="AK29">
        <v>8</v>
      </c>
      <c r="AL29" t="s">
        <v>304</v>
      </c>
      <c r="AM29" t="s">
        <v>194</v>
      </c>
      <c r="AN29" t="s">
        <v>702</v>
      </c>
      <c r="AO29" t="s">
        <v>703</v>
      </c>
      <c r="AP29" t="s">
        <v>704</v>
      </c>
      <c r="AQ29" t="s">
        <v>74</v>
      </c>
      <c r="AR29" t="s">
        <v>705</v>
      </c>
      <c r="AS29" t="s">
        <v>706</v>
      </c>
      <c r="AT29" t="s">
        <v>626</v>
      </c>
      <c r="AU29">
        <v>2007</v>
      </c>
      <c r="AV29">
        <v>26</v>
      </c>
      <c r="AW29">
        <v>2</v>
      </c>
      <c r="AX29" t="s">
        <v>74</v>
      </c>
      <c r="AY29" t="s">
        <v>74</v>
      </c>
      <c r="AZ29" t="s">
        <v>74</v>
      </c>
      <c r="BA29" t="s">
        <v>74</v>
      </c>
      <c r="BB29">
        <v>195</v>
      </c>
      <c r="BC29">
        <v>210</v>
      </c>
      <c r="BD29" t="s">
        <v>74</v>
      </c>
      <c r="BE29" t="s">
        <v>707</v>
      </c>
      <c r="BF29" t="str">
        <f>HYPERLINK("http://dx.doi.org/10.1017/S0261143007001237","http://dx.doi.org/10.1017/S0261143007001237")</f>
        <v>http://dx.doi.org/10.1017/S0261143007001237</v>
      </c>
      <c r="BG29" t="s">
        <v>74</v>
      </c>
      <c r="BH29" t="s">
        <v>74</v>
      </c>
      <c r="BI29">
        <v>16</v>
      </c>
      <c r="BJ29" t="s">
        <v>663</v>
      </c>
      <c r="BK29" t="s">
        <v>267</v>
      </c>
      <c r="BL29" t="s">
        <v>663</v>
      </c>
      <c r="BM29" t="s">
        <v>708</v>
      </c>
      <c r="BN29" t="s">
        <v>74</v>
      </c>
      <c r="BO29" t="s">
        <v>74</v>
      </c>
      <c r="BP29" t="s">
        <v>74</v>
      </c>
      <c r="BQ29" t="s">
        <v>74</v>
      </c>
      <c r="BR29" t="s">
        <v>101</v>
      </c>
      <c r="BS29" t="s">
        <v>709</v>
      </c>
      <c r="BT29" t="str">
        <f>HYPERLINK("https%3A%2F%2Fwww.webofscience.com%2Fwos%2Fwoscc%2Ffull-record%2FWOS:000246740200001","View Full Record in Web of Science")</f>
        <v>View Full Record in Web of Science</v>
      </c>
    </row>
    <row r="30" spans="1:72" x14ac:dyDescent="0.25">
      <c r="A30" t="s">
        <v>72</v>
      </c>
      <c r="B30" t="s">
        <v>710</v>
      </c>
      <c r="C30" t="s">
        <v>74</v>
      </c>
      <c r="D30" t="s">
        <v>74</v>
      </c>
      <c r="E30" t="s">
        <v>74</v>
      </c>
      <c r="F30" t="s">
        <v>711</v>
      </c>
      <c r="G30" t="s">
        <v>74</v>
      </c>
      <c r="H30" t="s">
        <v>74</v>
      </c>
      <c r="I30" t="s">
        <v>712</v>
      </c>
      <c r="J30" t="s">
        <v>713</v>
      </c>
      <c r="K30" t="s">
        <v>74</v>
      </c>
      <c r="L30" t="s">
        <v>74</v>
      </c>
      <c r="M30" t="s">
        <v>78</v>
      </c>
      <c r="N30" t="s">
        <v>79</v>
      </c>
      <c r="O30" t="s">
        <v>74</v>
      </c>
      <c r="P30" t="s">
        <v>74</v>
      </c>
      <c r="Q30" t="s">
        <v>74</v>
      </c>
      <c r="R30" t="s">
        <v>74</v>
      </c>
      <c r="S30" t="s">
        <v>74</v>
      </c>
      <c r="T30" t="s">
        <v>74</v>
      </c>
      <c r="U30" t="s">
        <v>74</v>
      </c>
      <c r="V30" t="s">
        <v>714</v>
      </c>
      <c r="W30" t="s">
        <v>715</v>
      </c>
      <c r="X30" t="s">
        <v>716</v>
      </c>
      <c r="Y30" t="s">
        <v>717</v>
      </c>
      <c r="Z30" t="s">
        <v>718</v>
      </c>
      <c r="AA30" t="s">
        <v>719</v>
      </c>
      <c r="AB30" t="s">
        <v>720</v>
      </c>
      <c r="AC30" t="s">
        <v>74</v>
      </c>
      <c r="AD30" t="s">
        <v>74</v>
      </c>
      <c r="AE30" t="s">
        <v>74</v>
      </c>
      <c r="AF30" t="s">
        <v>74</v>
      </c>
      <c r="AG30">
        <v>13</v>
      </c>
      <c r="AH30">
        <v>4</v>
      </c>
      <c r="AI30">
        <v>6</v>
      </c>
      <c r="AJ30">
        <v>0</v>
      </c>
      <c r="AK30">
        <v>4</v>
      </c>
      <c r="AL30" t="s">
        <v>721</v>
      </c>
      <c r="AM30" t="s">
        <v>722</v>
      </c>
      <c r="AN30" t="s">
        <v>723</v>
      </c>
      <c r="AO30" t="s">
        <v>724</v>
      </c>
      <c r="AP30" t="s">
        <v>725</v>
      </c>
      <c r="AQ30" t="s">
        <v>74</v>
      </c>
      <c r="AR30" t="s">
        <v>726</v>
      </c>
      <c r="AS30" t="s">
        <v>727</v>
      </c>
      <c r="AT30" t="s">
        <v>728</v>
      </c>
      <c r="AU30">
        <v>2017</v>
      </c>
      <c r="AV30">
        <v>73</v>
      </c>
      <c r="AW30">
        <v>4</v>
      </c>
      <c r="AX30" t="s">
        <v>74</v>
      </c>
      <c r="AY30" t="s">
        <v>74</v>
      </c>
      <c r="AZ30" t="s">
        <v>74</v>
      </c>
      <c r="BA30" t="s">
        <v>74</v>
      </c>
      <c r="BB30" t="s">
        <v>74</v>
      </c>
      <c r="BC30" t="s">
        <v>74</v>
      </c>
      <c r="BD30" t="s">
        <v>729</v>
      </c>
      <c r="BE30" t="s">
        <v>730</v>
      </c>
      <c r="BF30" t="str">
        <f>HYPERLINK("http://dx.doi.org/10.4102/hts.v73i4.4775","http://dx.doi.org/10.4102/hts.v73i4.4775")</f>
        <v>http://dx.doi.org/10.4102/hts.v73i4.4775</v>
      </c>
      <c r="BG30" t="s">
        <v>74</v>
      </c>
      <c r="BH30" t="s">
        <v>74</v>
      </c>
      <c r="BI30">
        <v>9</v>
      </c>
      <c r="BJ30" t="s">
        <v>731</v>
      </c>
      <c r="BK30" t="s">
        <v>267</v>
      </c>
      <c r="BL30" t="s">
        <v>731</v>
      </c>
      <c r="BM30" t="s">
        <v>732</v>
      </c>
      <c r="BN30" t="s">
        <v>74</v>
      </c>
      <c r="BO30" t="s">
        <v>157</v>
      </c>
      <c r="BP30" t="s">
        <v>74</v>
      </c>
      <c r="BQ30" t="s">
        <v>74</v>
      </c>
      <c r="BR30" t="s">
        <v>101</v>
      </c>
      <c r="BS30" t="s">
        <v>733</v>
      </c>
      <c r="BT30" t="str">
        <f>HYPERLINK("https%3A%2F%2Fwww.webofscience.com%2Fwos%2Fwoscc%2Ffull-record%2FWOS:000413233200001","View Full Record in Web of Science")</f>
        <v>View Full Record in Web of Science</v>
      </c>
    </row>
    <row r="31" spans="1:72" x14ac:dyDescent="0.25">
      <c r="A31" t="s">
        <v>72</v>
      </c>
      <c r="B31" t="s">
        <v>734</v>
      </c>
      <c r="C31" t="s">
        <v>74</v>
      </c>
      <c r="D31" t="s">
        <v>74</v>
      </c>
      <c r="E31" t="s">
        <v>74</v>
      </c>
      <c r="F31" t="s">
        <v>735</v>
      </c>
      <c r="G31" t="s">
        <v>74</v>
      </c>
      <c r="H31" t="s">
        <v>74</v>
      </c>
      <c r="I31" t="s">
        <v>736</v>
      </c>
      <c r="J31" t="s">
        <v>737</v>
      </c>
      <c r="K31" t="s">
        <v>74</v>
      </c>
      <c r="L31" t="s">
        <v>74</v>
      </c>
      <c r="M31" t="s">
        <v>78</v>
      </c>
      <c r="N31" t="s">
        <v>79</v>
      </c>
      <c r="O31" t="s">
        <v>74</v>
      </c>
      <c r="P31" t="s">
        <v>74</v>
      </c>
      <c r="Q31" t="s">
        <v>74</v>
      </c>
      <c r="R31" t="s">
        <v>74</v>
      </c>
      <c r="S31" t="s">
        <v>74</v>
      </c>
      <c r="T31" t="s">
        <v>738</v>
      </c>
      <c r="U31" t="s">
        <v>74</v>
      </c>
      <c r="V31" t="s">
        <v>739</v>
      </c>
      <c r="W31" t="s">
        <v>740</v>
      </c>
      <c r="X31" t="s">
        <v>408</v>
      </c>
      <c r="Y31" t="s">
        <v>741</v>
      </c>
      <c r="Z31" t="s">
        <v>74</v>
      </c>
      <c r="AA31" t="s">
        <v>74</v>
      </c>
      <c r="AB31" t="s">
        <v>742</v>
      </c>
      <c r="AC31" t="s">
        <v>74</v>
      </c>
      <c r="AD31" t="s">
        <v>74</v>
      </c>
      <c r="AE31" t="s">
        <v>74</v>
      </c>
      <c r="AF31" t="s">
        <v>74</v>
      </c>
      <c r="AG31">
        <v>88</v>
      </c>
      <c r="AH31">
        <v>2</v>
      </c>
      <c r="AI31">
        <v>2</v>
      </c>
      <c r="AJ31">
        <v>0</v>
      </c>
      <c r="AK31">
        <v>1</v>
      </c>
      <c r="AL31" t="s">
        <v>388</v>
      </c>
      <c r="AM31" t="s">
        <v>389</v>
      </c>
      <c r="AN31" t="s">
        <v>390</v>
      </c>
      <c r="AO31" t="s">
        <v>743</v>
      </c>
      <c r="AP31" t="s">
        <v>744</v>
      </c>
      <c r="AQ31" t="s">
        <v>74</v>
      </c>
      <c r="AR31" t="s">
        <v>745</v>
      </c>
      <c r="AS31" t="s">
        <v>746</v>
      </c>
      <c r="AT31" t="s">
        <v>420</v>
      </c>
      <c r="AU31">
        <v>2022</v>
      </c>
      <c r="AV31">
        <v>36</v>
      </c>
      <c r="AW31">
        <v>1</v>
      </c>
      <c r="AX31" t="s">
        <v>74</v>
      </c>
      <c r="AY31" t="s">
        <v>74</v>
      </c>
      <c r="AZ31" t="s">
        <v>74</v>
      </c>
      <c r="BA31" t="s">
        <v>74</v>
      </c>
      <c r="BB31">
        <v>298</v>
      </c>
      <c r="BC31">
        <v>327</v>
      </c>
      <c r="BD31">
        <v>888325420952154</v>
      </c>
      <c r="BE31" t="s">
        <v>747</v>
      </c>
      <c r="BF31" t="str">
        <f>HYPERLINK("http://dx.doi.org/10.1177/0888325420952154","http://dx.doi.org/10.1177/0888325420952154")</f>
        <v>http://dx.doi.org/10.1177/0888325420952154</v>
      </c>
      <c r="BG31" t="s">
        <v>74</v>
      </c>
      <c r="BH31" t="s">
        <v>748</v>
      </c>
      <c r="BI31">
        <v>30</v>
      </c>
      <c r="BJ31" t="s">
        <v>749</v>
      </c>
      <c r="BK31" t="s">
        <v>126</v>
      </c>
      <c r="BL31" t="s">
        <v>750</v>
      </c>
      <c r="BM31" t="s">
        <v>751</v>
      </c>
      <c r="BN31" t="s">
        <v>74</v>
      </c>
      <c r="BO31" t="s">
        <v>74</v>
      </c>
      <c r="BP31" t="s">
        <v>74</v>
      </c>
      <c r="BQ31" t="s">
        <v>74</v>
      </c>
      <c r="BR31" t="s">
        <v>101</v>
      </c>
      <c r="BS31" t="s">
        <v>752</v>
      </c>
      <c r="BT31" t="str">
        <f>HYPERLINK("https%3A%2F%2Fwww.webofscience.com%2Fwos%2Fwoscc%2Ffull-record%2FWOS:000634477300001","View Full Record in Web of Science")</f>
        <v>View Full Record in Web of Science</v>
      </c>
    </row>
    <row r="32" spans="1:72" x14ac:dyDescent="0.25">
      <c r="A32" t="s">
        <v>72</v>
      </c>
      <c r="B32" t="s">
        <v>753</v>
      </c>
      <c r="C32" t="s">
        <v>74</v>
      </c>
      <c r="D32" t="s">
        <v>74</v>
      </c>
      <c r="E32" t="s">
        <v>74</v>
      </c>
      <c r="F32" t="s">
        <v>754</v>
      </c>
      <c r="G32" t="s">
        <v>74</v>
      </c>
      <c r="H32" t="s">
        <v>74</v>
      </c>
      <c r="I32" t="s">
        <v>755</v>
      </c>
      <c r="J32" t="s">
        <v>737</v>
      </c>
      <c r="K32" t="s">
        <v>74</v>
      </c>
      <c r="L32" t="s">
        <v>74</v>
      </c>
      <c r="M32" t="s">
        <v>78</v>
      </c>
      <c r="N32" t="s">
        <v>79</v>
      </c>
      <c r="O32" t="s">
        <v>74</v>
      </c>
      <c r="P32" t="s">
        <v>74</v>
      </c>
      <c r="Q32" t="s">
        <v>74</v>
      </c>
      <c r="R32" t="s">
        <v>74</v>
      </c>
      <c r="S32" t="s">
        <v>74</v>
      </c>
      <c r="T32" t="s">
        <v>756</v>
      </c>
      <c r="U32" t="s">
        <v>757</v>
      </c>
      <c r="V32" t="s">
        <v>758</v>
      </c>
      <c r="W32" t="s">
        <v>759</v>
      </c>
      <c r="X32" t="s">
        <v>760</v>
      </c>
      <c r="Y32" t="s">
        <v>761</v>
      </c>
      <c r="Z32" t="s">
        <v>74</v>
      </c>
      <c r="AA32" t="s">
        <v>762</v>
      </c>
      <c r="AB32" t="s">
        <v>763</v>
      </c>
      <c r="AC32" t="s">
        <v>764</v>
      </c>
      <c r="AD32" t="s">
        <v>765</v>
      </c>
      <c r="AE32" t="s">
        <v>766</v>
      </c>
      <c r="AF32" t="s">
        <v>74</v>
      </c>
      <c r="AG32">
        <v>41</v>
      </c>
      <c r="AH32">
        <v>0</v>
      </c>
      <c r="AI32">
        <v>0</v>
      </c>
      <c r="AJ32">
        <v>1</v>
      </c>
      <c r="AK32">
        <v>9</v>
      </c>
      <c r="AL32" t="s">
        <v>388</v>
      </c>
      <c r="AM32" t="s">
        <v>389</v>
      </c>
      <c r="AN32" t="s">
        <v>390</v>
      </c>
      <c r="AO32" t="s">
        <v>743</v>
      </c>
      <c r="AP32" t="s">
        <v>744</v>
      </c>
      <c r="AQ32" t="s">
        <v>74</v>
      </c>
      <c r="AR32" t="s">
        <v>745</v>
      </c>
      <c r="AS32" t="s">
        <v>746</v>
      </c>
      <c r="AT32" t="s">
        <v>661</v>
      </c>
      <c r="AU32">
        <v>2021</v>
      </c>
      <c r="AV32">
        <v>35</v>
      </c>
      <c r="AW32">
        <v>4</v>
      </c>
      <c r="AX32" t="s">
        <v>74</v>
      </c>
      <c r="AY32" t="s">
        <v>74</v>
      </c>
      <c r="AZ32" t="s">
        <v>74</v>
      </c>
      <c r="BA32" t="s">
        <v>74</v>
      </c>
      <c r="BB32">
        <v>899</v>
      </c>
      <c r="BC32">
        <v>923</v>
      </c>
      <c r="BD32">
        <v>888325420937791</v>
      </c>
      <c r="BE32" t="s">
        <v>767</v>
      </c>
      <c r="BF32" t="str">
        <f>HYPERLINK("http://dx.doi.org/10.1177/0888325420937791","http://dx.doi.org/10.1177/0888325420937791")</f>
        <v>http://dx.doi.org/10.1177/0888325420937791</v>
      </c>
      <c r="BG32" t="s">
        <v>74</v>
      </c>
      <c r="BH32" t="s">
        <v>768</v>
      </c>
      <c r="BI32">
        <v>25</v>
      </c>
      <c r="BJ32" t="s">
        <v>749</v>
      </c>
      <c r="BK32" t="s">
        <v>126</v>
      </c>
      <c r="BL32" t="s">
        <v>750</v>
      </c>
      <c r="BM32" t="s">
        <v>769</v>
      </c>
      <c r="BN32" t="s">
        <v>74</v>
      </c>
      <c r="BO32" t="s">
        <v>74</v>
      </c>
      <c r="BP32" t="s">
        <v>74</v>
      </c>
      <c r="BQ32" t="s">
        <v>74</v>
      </c>
      <c r="BR32" t="s">
        <v>101</v>
      </c>
      <c r="BS32" t="s">
        <v>770</v>
      </c>
      <c r="BT32" t="str">
        <f>HYPERLINK("https%3A%2F%2Fwww.webofscience.com%2Fwos%2Fwoscc%2Ffull-record%2FWOS:000657980800001","View Full Record in Web of Science")</f>
        <v>View Full Record in Web of Science</v>
      </c>
    </row>
    <row r="33" spans="1:72" x14ac:dyDescent="0.25">
      <c r="A33" t="s">
        <v>72</v>
      </c>
      <c r="B33" t="s">
        <v>771</v>
      </c>
      <c r="C33" t="s">
        <v>74</v>
      </c>
      <c r="D33" t="s">
        <v>74</v>
      </c>
      <c r="E33" t="s">
        <v>74</v>
      </c>
      <c r="F33" t="s">
        <v>772</v>
      </c>
      <c r="G33" t="s">
        <v>74</v>
      </c>
      <c r="H33" t="s">
        <v>74</v>
      </c>
      <c r="I33" t="s">
        <v>773</v>
      </c>
      <c r="J33" t="s">
        <v>774</v>
      </c>
      <c r="K33" t="s">
        <v>74</v>
      </c>
      <c r="L33" t="s">
        <v>74</v>
      </c>
      <c r="M33" t="s">
        <v>78</v>
      </c>
      <c r="N33" t="s">
        <v>79</v>
      </c>
      <c r="O33" t="s">
        <v>74</v>
      </c>
      <c r="P33" t="s">
        <v>74</v>
      </c>
      <c r="Q33" t="s">
        <v>74</v>
      </c>
      <c r="R33" t="s">
        <v>74</v>
      </c>
      <c r="S33" t="s">
        <v>74</v>
      </c>
      <c r="T33" t="s">
        <v>74</v>
      </c>
      <c r="U33" t="s">
        <v>775</v>
      </c>
      <c r="V33" t="s">
        <v>776</v>
      </c>
      <c r="W33" t="s">
        <v>777</v>
      </c>
      <c r="X33" t="s">
        <v>778</v>
      </c>
      <c r="Y33" t="s">
        <v>779</v>
      </c>
      <c r="Z33" t="s">
        <v>74</v>
      </c>
      <c r="AA33" t="s">
        <v>74</v>
      </c>
      <c r="AB33" t="s">
        <v>74</v>
      </c>
      <c r="AC33" t="s">
        <v>74</v>
      </c>
      <c r="AD33" t="s">
        <v>74</v>
      </c>
      <c r="AE33" t="s">
        <v>74</v>
      </c>
      <c r="AF33" t="s">
        <v>74</v>
      </c>
      <c r="AG33">
        <v>19</v>
      </c>
      <c r="AH33">
        <v>0</v>
      </c>
      <c r="AI33">
        <v>0</v>
      </c>
      <c r="AJ33">
        <v>0</v>
      </c>
      <c r="AK33">
        <v>0</v>
      </c>
      <c r="AL33" t="s">
        <v>780</v>
      </c>
      <c r="AM33" t="s">
        <v>781</v>
      </c>
      <c r="AN33" t="s">
        <v>782</v>
      </c>
      <c r="AO33" t="s">
        <v>783</v>
      </c>
      <c r="AP33" t="s">
        <v>74</v>
      </c>
      <c r="AQ33" t="s">
        <v>74</v>
      </c>
      <c r="AR33" t="s">
        <v>784</v>
      </c>
      <c r="AS33" t="s">
        <v>785</v>
      </c>
      <c r="AT33" t="s">
        <v>786</v>
      </c>
      <c r="AU33">
        <v>2021</v>
      </c>
      <c r="AV33">
        <v>65</v>
      </c>
      <c r="AW33">
        <v>4</v>
      </c>
      <c r="AX33" t="s">
        <v>74</v>
      </c>
      <c r="AY33" t="s">
        <v>74</v>
      </c>
      <c r="AZ33" t="s">
        <v>74</v>
      </c>
      <c r="BA33" t="s">
        <v>74</v>
      </c>
      <c r="BB33">
        <v>701</v>
      </c>
      <c r="BC33">
        <v>713</v>
      </c>
      <c r="BD33" t="s">
        <v>74</v>
      </c>
      <c r="BE33" t="s">
        <v>74</v>
      </c>
      <c r="BF33" t="s">
        <v>74</v>
      </c>
      <c r="BG33" t="s">
        <v>74</v>
      </c>
      <c r="BH33" t="s">
        <v>74</v>
      </c>
      <c r="BI33">
        <v>13</v>
      </c>
      <c r="BJ33" t="s">
        <v>787</v>
      </c>
      <c r="BK33" t="s">
        <v>267</v>
      </c>
      <c r="BL33" t="s">
        <v>788</v>
      </c>
      <c r="BM33" t="s">
        <v>789</v>
      </c>
      <c r="BN33" t="s">
        <v>74</v>
      </c>
      <c r="BO33" t="s">
        <v>74</v>
      </c>
      <c r="BP33" t="s">
        <v>74</v>
      </c>
      <c r="BQ33" t="s">
        <v>74</v>
      </c>
      <c r="BR33" t="s">
        <v>101</v>
      </c>
      <c r="BS33" t="s">
        <v>790</v>
      </c>
      <c r="BT33" t="str">
        <f>HYPERLINK("https%3A%2F%2Fwww.webofscience.com%2Fwos%2Fwoscc%2Ffull-record%2FWOS:000783612800008","View Full Record in Web of Science")</f>
        <v>View Full Record in Web of Science</v>
      </c>
    </row>
    <row r="34" spans="1:72" x14ac:dyDescent="0.25">
      <c r="A34" t="s">
        <v>72</v>
      </c>
      <c r="B34" t="s">
        <v>791</v>
      </c>
      <c r="C34" t="s">
        <v>74</v>
      </c>
      <c r="D34" t="s">
        <v>74</v>
      </c>
      <c r="E34" t="s">
        <v>74</v>
      </c>
      <c r="F34" t="s">
        <v>792</v>
      </c>
      <c r="G34" t="s">
        <v>74</v>
      </c>
      <c r="H34" t="s">
        <v>74</v>
      </c>
      <c r="I34" t="s">
        <v>793</v>
      </c>
      <c r="J34" t="s">
        <v>794</v>
      </c>
      <c r="K34" t="s">
        <v>74</v>
      </c>
      <c r="L34" t="s">
        <v>74</v>
      </c>
      <c r="M34" t="s">
        <v>78</v>
      </c>
      <c r="N34" t="s">
        <v>79</v>
      </c>
      <c r="O34" t="s">
        <v>74</v>
      </c>
      <c r="P34" t="s">
        <v>74</v>
      </c>
      <c r="Q34" t="s">
        <v>74</v>
      </c>
      <c r="R34" t="s">
        <v>74</v>
      </c>
      <c r="S34" t="s">
        <v>74</v>
      </c>
      <c r="T34" t="s">
        <v>795</v>
      </c>
      <c r="U34" t="s">
        <v>796</v>
      </c>
      <c r="V34" t="s">
        <v>797</v>
      </c>
      <c r="W34" t="s">
        <v>798</v>
      </c>
      <c r="X34" t="s">
        <v>799</v>
      </c>
      <c r="Y34" t="s">
        <v>800</v>
      </c>
      <c r="Z34" t="s">
        <v>801</v>
      </c>
      <c r="AA34" t="s">
        <v>802</v>
      </c>
      <c r="AB34" t="s">
        <v>803</v>
      </c>
      <c r="AC34" t="s">
        <v>804</v>
      </c>
      <c r="AD34" t="s">
        <v>805</v>
      </c>
      <c r="AE34" t="s">
        <v>806</v>
      </c>
      <c r="AF34" t="s">
        <v>74</v>
      </c>
      <c r="AG34">
        <v>90</v>
      </c>
      <c r="AH34">
        <v>0</v>
      </c>
      <c r="AI34">
        <v>0</v>
      </c>
      <c r="AJ34">
        <v>3</v>
      </c>
      <c r="AK34">
        <v>8</v>
      </c>
      <c r="AL34" t="s">
        <v>807</v>
      </c>
      <c r="AM34" t="s">
        <v>808</v>
      </c>
      <c r="AN34" t="s">
        <v>809</v>
      </c>
      <c r="AO34" t="s">
        <v>810</v>
      </c>
      <c r="AP34" t="s">
        <v>74</v>
      </c>
      <c r="AQ34" t="s">
        <v>74</v>
      </c>
      <c r="AR34" t="s">
        <v>811</v>
      </c>
      <c r="AS34" t="s">
        <v>812</v>
      </c>
      <c r="AT34" t="s">
        <v>813</v>
      </c>
      <c r="AU34">
        <v>2022</v>
      </c>
      <c r="AV34">
        <v>13</v>
      </c>
      <c r="AW34" t="s">
        <v>74</v>
      </c>
      <c r="AX34" t="s">
        <v>74</v>
      </c>
      <c r="AY34" t="s">
        <v>74</v>
      </c>
      <c r="AZ34" t="s">
        <v>74</v>
      </c>
      <c r="BA34" t="s">
        <v>74</v>
      </c>
      <c r="BB34" t="s">
        <v>74</v>
      </c>
      <c r="BC34" t="s">
        <v>74</v>
      </c>
      <c r="BD34">
        <v>1051143</v>
      </c>
      <c r="BE34" t="s">
        <v>814</v>
      </c>
      <c r="BF34" t="str">
        <f>HYPERLINK("http://dx.doi.org/10.3389/fpsyg.2022.1051143","http://dx.doi.org/10.3389/fpsyg.2022.1051143")</f>
        <v>http://dx.doi.org/10.3389/fpsyg.2022.1051143</v>
      </c>
      <c r="BG34" t="s">
        <v>74</v>
      </c>
      <c r="BH34" t="s">
        <v>74</v>
      </c>
      <c r="BI34">
        <v>15</v>
      </c>
      <c r="BJ34" t="s">
        <v>815</v>
      </c>
      <c r="BK34" t="s">
        <v>126</v>
      </c>
      <c r="BL34" t="s">
        <v>155</v>
      </c>
      <c r="BM34" t="s">
        <v>816</v>
      </c>
      <c r="BN34">
        <v>36591010</v>
      </c>
      <c r="BO34" t="s">
        <v>287</v>
      </c>
      <c r="BP34" t="s">
        <v>74</v>
      </c>
      <c r="BQ34" t="s">
        <v>74</v>
      </c>
      <c r="BR34" t="s">
        <v>101</v>
      </c>
      <c r="BS34" t="s">
        <v>817</v>
      </c>
      <c r="BT34" t="str">
        <f>HYPERLINK("https%3A%2F%2Fwww.webofscience.com%2Fwos%2Fwoscc%2Ffull-record%2FWOS:000905750100001","View Full Record in Web of Science")</f>
        <v>View Full Record in Web of Science</v>
      </c>
    </row>
    <row r="35" spans="1:72" x14ac:dyDescent="0.25">
      <c r="A35" t="s">
        <v>72</v>
      </c>
      <c r="B35" t="s">
        <v>818</v>
      </c>
      <c r="C35" t="s">
        <v>74</v>
      </c>
      <c r="D35" t="s">
        <v>74</v>
      </c>
      <c r="E35" t="s">
        <v>74</v>
      </c>
      <c r="F35" t="s">
        <v>819</v>
      </c>
      <c r="G35" t="s">
        <v>74</v>
      </c>
      <c r="H35" t="s">
        <v>74</v>
      </c>
      <c r="I35" t="s">
        <v>820</v>
      </c>
      <c r="J35" t="s">
        <v>821</v>
      </c>
      <c r="K35" t="s">
        <v>74</v>
      </c>
      <c r="L35" t="s">
        <v>74</v>
      </c>
      <c r="M35" t="s">
        <v>78</v>
      </c>
      <c r="N35" t="s">
        <v>79</v>
      </c>
      <c r="O35" t="s">
        <v>74</v>
      </c>
      <c r="P35" t="s">
        <v>74</v>
      </c>
      <c r="Q35" t="s">
        <v>74</v>
      </c>
      <c r="R35" t="s">
        <v>74</v>
      </c>
      <c r="S35" t="s">
        <v>74</v>
      </c>
      <c r="T35" t="s">
        <v>74</v>
      </c>
      <c r="U35" t="s">
        <v>74</v>
      </c>
      <c r="V35" t="s">
        <v>822</v>
      </c>
      <c r="W35" t="s">
        <v>823</v>
      </c>
      <c r="X35" t="s">
        <v>824</v>
      </c>
      <c r="Y35" t="s">
        <v>825</v>
      </c>
      <c r="Z35" t="s">
        <v>74</v>
      </c>
      <c r="AA35" t="s">
        <v>74</v>
      </c>
      <c r="AB35" t="s">
        <v>826</v>
      </c>
      <c r="AC35" t="s">
        <v>74</v>
      </c>
      <c r="AD35" t="s">
        <v>74</v>
      </c>
      <c r="AE35" t="s">
        <v>74</v>
      </c>
      <c r="AF35" t="s">
        <v>74</v>
      </c>
      <c r="AG35">
        <v>52</v>
      </c>
      <c r="AH35">
        <v>0</v>
      </c>
      <c r="AI35">
        <v>0</v>
      </c>
      <c r="AJ35">
        <v>0</v>
      </c>
      <c r="AK35">
        <v>0</v>
      </c>
      <c r="AL35" t="s">
        <v>827</v>
      </c>
      <c r="AM35" t="s">
        <v>828</v>
      </c>
      <c r="AN35" t="s">
        <v>829</v>
      </c>
      <c r="AO35" t="s">
        <v>830</v>
      </c>
      <c r="AP35" t="s">
        <v>831</v>
      </c>
      <c r="AQ35" t="s">
        <v>74</v>
      </c>
      <c r="AR35" t="s">
        <v>821</v>
      </c>
      <c r="AS35" t="s">
        <v>832</v>
      </c>
      <c r="AT35" t="s">
        <v>74</v>
      </c>
      <c r="AU35">
        <v>2011</v>
      </c>
      <c r="AV35">
        <v>33</v>
      </c>
      <c r="AW35">
        <v>2</v>
      </c>
      <c r="AX35" t="s">
        <v>74</v>
      </c>
      <c r="AY35" t="s">
        <v>74</v>
      </c>
      <c r="AZ35" t="s">
        <v>74</v>
      </c>
      <c r="BA35" t="s">
        <v>74</v>
      </c>
      <c r="BB35">
        <v>205</v>
      </c>
      <c r="BC35">
        <v>229</v>
      </c>
      <c r="BD35" t="s">
        <v>74</v>
      </c>
      <c r="BE35" t="s">
        <v>833</v>
      </c>
      <c r="BF35" t="str">
        <f>HYPERLINK("http://dx.doi.org/10.7202/1015031ar","http://dx.doi.org/10.7202/1015031ar")</f>
        <v>http://dx.doi.org/10.7202/1015031ar</v>
      </c>
      <c r="BG35" t="s">
        <v>74</v>
      </c>
      <c r="BH35" t="s">
        <v>74</v>
      </c>
      <c r="BI35">
        <v>25</v>
      </c>
      <c r="BJ35" t="s">
        <v>834</v>
      </c>
      <c r="BK35" t="s">
        <v>98</v>
      </c>
      <c r="BL35" t="s">
        <v>834</v>
      </c>
      <c r="BM35" t="s">
        <v>835</v>
      </c>
      <c r="BN35" t="s">
        <v>74</v>
      </c>
      <c r="BO35" t="s">
        <v>74</v>
      </c>
      <c r="BP35" t="s">
        <v>74</v>
      </c>
      <c r="BQ35" t="s">
        <v>74</v>
      </c>
      <c r="BR35" t="s">
        <v>101</v>
      </c>
      <c r="BS35" t="s">
        <v>836</v>
      </c>
      <c r="BT35" t="str">
        <f>HYPERLINK("https%3A%2F%2Fwww.webofscience.com%2Fwos%2Fwoscc%2Ffull-record%2FWOS:000420083600009","View Full Record in Web of Science")</f>
        <v>View Full Record in Web of Science</v>
      </c>
    </row>
    <row r="36" spans="1:72" x14ac:dyDescent="0.25">
      <c r="A36" t="s">
        <v>72</v>
      </c>
      <c r="B36" t="s">
        <v>837</v>
      </c>
      <c r="C36" t="s">
        <v>74</v>
      </c>
      <c r="D36" t="s">
        <v>74</v>
      </c>
      <c r="E36" t="s">
        <v>74</v>
      </c>
      <c r="F36" t="s">
        <v>838</v>
      </c>
      <c r="G36" t="s">
        <v>74</v>
      </c>
      <c r="H36" t="s">
        <v>74</v>
      </c>
      <c r="I36" t="s">
        <v>839</v>
      </c>
      <c r="J36" t="s">
        <v>840</v>
      </c>
      <c r="K36" t="s">
        <v>74</v>
      </c>
      <c r="L36" t="s">
        <v>74</v>
      </c>
      <c r="M36" t="s">
        <v>78</v>
      </c>
      <c r="N36" t="s">
        <v>79</v>
      </c>
      <c r="O36" t="s">
        <v>74</v>
      </c>
      <c r="P36" t="s">
        <v>74</v>
      </c>
      <c r="Q36" t="s">
        <v>74</v>
      </c>
      <c r="R36" t="s">
        <v>74</v>
      </c>
      <c r="S36" t="s">
        <v>74</v>
      </c>
      <c r="T36" t="s">
        <v>841</v>
      </c>
      <c r="U36" t="s">
        <v>842</v>
      </c>
      <c r="V36" t="s">
        <v>843</v>
      </c>
      <c r="W36" t="s">
        <v>844</v>
      </c>
      <c r="X36" t="s">
        <v>845</v>
      </c>
      <c r="Y36" t="s">
        <v>846</v>
      </c>
      <c r="Z36" t="s">
        <v>847</v>
      </c>
      <c r="AA36" t="s">
        <v>848</v>
      </c>
      <c r="AB36" t="s">
        <v>849</v>
      </c>
      <c r="AC36" t="s">
        <v>850</v>
      </c>
      <c r="AD36" t="s">
        <v>851</v>
      </c>
      <c r="AE36" t="s">
        <v>74</v>
      </c>
      <c r="AF36" t="s">
        <v>74</v>
      </c>
      <c r="AG36">
        <v>81</v>
      </c>
      <c r="AH36">
        <v>61</v>
      </c>
      <c r="AI36">
        <v>62</v>
      </c>
      <c r="AJ36">
        <v>6</v>
      </c>
      <c r="AK36">
        <v>82</v>
      </c>
      <c r="AL36" t="s">
        <v>852</v>
      </c>
      <c r="AM36" t="s">
        <v>305</v>
      </c>
      <c r="AN36" t="s">
        <v>853</v>
      </c>
      <c r="AO36" t="s">
        <v>854</v>
      </c>
      <c r="AP36" t="s">
        <v>855</v>
      </c>
      <c r="AQ36" t="s">
        <v>74</v>
      </c>
      <c r="AR36" t="s">
        <v>856</v>
      </c>
      <c r="AS36" t="s">
        <v>857</v>
      </c>
      <c r="AT36" t="s">
        <v>626</v>
      </c>
      <c r="AU36">
        <v>2013</v>
      </c>
      <c r="AV36">
        <v>42</v>
      </c>
      <c r="AW36">
        <v>5</v>
      </c>
      <c r="AX36" t="s">
        <v>74</v>
      </c>
      <c r="AY36" t="s">
        <v>74</v>
      </c>
      <c r="AZ36" t="s">
        <v>95</v>
      </c>
      <c r="BA36" t="s">
        <v>74</v>
      </c>
      <c r="BB36">
        <v>723</v>
      </c>
      <c r="BC36">
        <v>738</v>
      </c>
      <c r="BD36" t="s">
        <v>74</v>
      </c>
      <c r="BE36" t="s">
        <v>858</v>
      </c>
      <c r="BF36" t="str">
        <f>HYPERLINK("http://dx.doi.org/10.1007/s10964-013-9928-2","http://dx.doi.org/10.1007/s10964-013-9928-2")</f>
        <v>http://dx.doi.org/10.1007/s10964-013-9928-2</v>
      </c>
      <c r="BG36" t="s">
        <v>74</v>
      </c>
      <c r="BH36" t="s">
        <v>74</v>
      </c>
      <c r="BI36">
        <v>16</v>
      </c>
      <c r="BJ36" t="s">
        <v>153</v>
      </c>
      <c r="BK36" t="s">
        <v>126</v>
      </c>
      <c r="BL36" t="s">
        <v>155</v>
      </c>
      <c r="BM36" t="s">
        <v>859</v>
      </c>
      <c r="BN36">
        <v>23479327</v>
      </c>
      <c r="BO36" t="s">
        <v>74</v>
      </c>
      <c r="BP36" t="s">
        <v>74</v>
      </c>
      <c r="BQ36" t="s">
        <v>74</v>
      </c>
      <c r="BR36" t="s">
        <v>101</v>
      </c>
      <c r="BS36" t="s">
        <v>860</v>
      </c>
      <c r="BT36" t="str">
        <f>HYPERLINK("https%3A%2F%2Fwww.webofscience.com%2Fwos%2Fwoscc%2Ffull-record%2FWOS:000317654300007","View Full Record in Web of Science")</f>
        <v>View Full Record in Web of Science</v>
      </c>
    </row>
    <row r="37" spans="1:72" x14ac:dyDescent="0.25">
      <c r="A37" t="s">
        <v>72</v>
      </c>
      <c r="B37" t="s">
        <v>861</v>
      </c>
      <c r="C37" t="s">
        <v>74</v>
      </c>
      <c r="D37" t="s">
        <v>74</v>
      </c>
      <c r="E37" t="s">
        <v>74</v>
      </c>
      <c r="F37" t="s">
        <v>862</v>
      </c>
      <c r="G37" t="s">
        <v>74</v>
      </c>
      <c r="H37" t="s">
        <v>74</v>
      </c>
      <c r="I37" t="s">
        <v>863</v>
      </c>
      <c r="J37" t="s">
        <v>864</v>
      </c>
      <c r="K37" t="s">
        <v>74</v>
      </c>
      <c r="L37" t="s">
        <v>74</v>
      </c>
      <c r="M37" t="s">
        <v>78</v>
      </c>
      <c r="N37" t="s">
        <v>79</v>
      </c>
      <c r="O37" t="s">
        <v>74</v>
      </c>
      <c r="P37" t="s">
        <v>74</v>
      </c>
      <c r="Q37" t="s">
        <v>74</v>
      </c>
      <c r="R37" t="s">
        <v>74</v>
      </c>
      <c r="S37" t="s">
        <v>74</v>
      </c>
      <c r="T37" t="s">
        <v>74</v>
      </c>
      <c r="U37" t="s">
        <v>865</v>
      </c>
      <c r="V37" t="s">
        <v>866</v>
      </c>
      <c r="W37" t="s">
        <v>867</v>
      </c>
      <c r="X37" t="s">
        <v>868</v>
      </c>
      <c r="Y37" t="s">
        <v>869</v>
      </c>
      <c r="Z37" t="s">
        <v>870</v>
      </c>
      <c r="AA37" t="s">
        <v>871</v>
      </c>
      <c r="AB37" t="s">
        <v>872</v>
      </c>
      <c r="AC37" t="s">
        <v>873</v>
      </c>
      <c r="AD37" t="s">
        <v>873</v>
      </c>
      <c r="AE37" t="s">
        <v>874</v>
      </c>
      <c r="AF37" t="s">
        <v>74</v>
      </c>
      <c r="AG37">
        <v>559</v>
      </c>
      <c r="AH37">
        <v>25</v>
      </c>
      <c r="AI37">
        <v>25</v>
      </c>
      <c r="AJ37">
        <v>3</v>
      </c>
      <c r="AK37">
        <v>44</v>
      </c>
      <c r="AL37" t="s">
        <v>500</v>
      </c>
      <c r="AM37" t="s">
        <v>501</v>
      </c>
      <c r="AN37" t="s">
        <v>502</v>
      </c>
      <c r="AO37" t="s">
        <v>875</v>
      </c>
      <c r="AP37" t="s">
        <v>876</v>
      </c>
      <c r="AQ37" t="s">
        <v>74</v>
      </c>
      <c r="AR37" t="s">
        <v>877</v>
      </c>
      <c r="AS37" t="s">
        <v>878</v>
      </c>
      <c r="AT37" t="s">
        <v>879</v>
      </c>
      <c r="AU37">
        <v>2019</v>
      </c>
      <c r="AV37">
        <v>84</v>
      </c>
      <c r="AW37">
        <v>3</v>
      </c>
      <c r="AX37" t="s">
        <v>74</v>
      </c>
      <c r="AY37" t="s">
        <v>74</v>
      </c>
      <c r="AZ37" t="s">
        <v>74</v>
      </c>
      <c r="BA37" t="s">
        <v>74</v>
      </c>
      <c r="BB37">
        <v>7</v>
      </c>
      <c r="BC37">
        <v>184</v>
      </c>
      <c r="BD37" t="s">
        <v>74</v>
      </c>
      <c r="BE37" t="s">
        <v>880</v>
      </c>
      <c r="BF37" t="str">
        <f>HYPERLINK("http://dx.doi.org/10.1111/mono.12410","http://dx.doi.org/10.1111/mono.12410")</f>
        <v>http://dx.doi.org/10.1111/mono.12410</v>
      </c>
      <c r="BG37" t="s">
        <v>74</v>
      </c>
      <c r="BH37" t="s">
        <v>74</v>
      </c>
      <c r="BI37">
        <v>178</v>
      </c>
      <c r="BJ37" t="s">
        <v>153</v>
      </c>
      <c r="BK37" t="s">
        <v>126</v>
      </c>
      <c r="BL37" t="s">
        <v>155</v>
      </c>
      <c r="BM37" t="s">
        <v>881</v>
      </c>
      <c r="BN37">
        <v>31503346</v>
      </c>
      <c r="BO37" t="s">
        <v>74</v>
      </c>
      <c r="BP37" t="s">
        <v>74</v>
      </c>
      <c r="BQ37" t="s">
        <v>74</v>
      </c>
      <c r="BR37" t="s">
        <v>101</v>
      </c>
      <c r="BS37" t="s">
        <v>882</v>
      </c>
      <c r="BT37" t="str">
        <f>HYPERLINK("https%3A%2F%2Fwww.webofscience.com%2Fwos%2Fwoscc%2Ffull-record%2FWOS:000484914000001","View Full Record in Web of Science")</f>
        <v>View Full Record in Web of Science</v>
      </c>
    </row>
    <row r="38" spans="1:72" x14ac:dyDescent="0.25">
      <c r="A38" t="s">
        <v>72</v>
      </c>
      <c r="B38" t="s">
        <v>883</v>
      </c>
      <c r="C38" t="s">
        <v>74</v>
      </c>
      <c r="D38" t="s">
        <v>74</v>
      </c>
      <c r="E38" t="s">
        <v>74</v>
      </c>
      <c r="F38" t="s">
        <v>884</v>
      </c>
      <c r="G38" t="s">
        <v>74</v>
      </c>
      <c r="H38" t="s">
        <v>74</v>
      </c>
      <c r="I38" t="s">
        <v>885</v>
      </c>
      <c r="J38" t="s">
        <v>563</v>
      </c>
      <c r="K38" t="s">
        <v>74</v>
      </c>
      <c r="L38" t="s">
        <v>74</v>
      </c>
      <c r="M38" t="s">
        <v>78</v>
      </c>
      <c r="N38" t="s">
        <v>79</v>
      </c>
      <c r="O38" t="s">
        <v>74</v>
      </c>
      <c r="P38" t="s">
        <v>74</v>
      </c>
      <c r="Q38" t="s">
        <v>74</v>
      </c>
      <c r="R38" t="s">
        <v>74</v>
      </c>
      <c r="S38" t="s">
        <v>74</v>
      </c>
      <c r="T38" t="s">
        <v>886</v>
      </c>
      <c r="U38" t="s">
        <v>887</v>
      </c>
      <c r="V38" t="s">
        <v>888</v>
      </c>
      <c r="W38" t="s">
        <v>889</v>
      </c>
      <c r="X38" t="s">
        <v>890</v>
      </c>
      <c r="Y38" t="s">
        <v>891</v>
      </c>
      <c r="Z38" t="s">
        <v>892</v>
      </c>
      <c r="AA38" t="s">
        <v>893</v>
      </c>
      <c r="AB38" t="s">
        <v>894</v>
      </c>
      <c r="AC38" t="s">
        <v>74</v>
      </c>
      <c r="AD38" t="s">
        <v>74</v>
      </c>
      <c r="AE38" t="s">
        <v>74</v>
      </c>
      <c r="AF38" t="s">
        <v>74</v>
      </c>
      <c r="AG38">
        <v>51</v>
      </c>
      <c r="AH38">
        <v>2</v>
      </c>
      <c r="AI38">
        <v>2</v>
      </c>
      <c r="AJ38">
        <v>0</v>
      </c>
      <c r="AK38">
        <v>9</v>
      </c>
      <c r="AL38" t="s">
        <v>572</v>
      </c>
      <c r="AM38" t="s">
        <v>573</v>
      </c>
      <c r="AN38" t="s">
        <v>574</v>
      </c>
      <c r="AO38" t="s">
        <v>575</v>
      </c>
      <c r="AP38" t="s">
        <v>576</v>
      </c>
      <c r="AQ38" t="s">
        <v>74</v>
      </c>
      <c r="AR38" t="s">
        <v>577</v>
      </c>
      <c r="AS38" t="s">
        <v>578</v>
      </c>
      <c r="AT38" t="s">
        <v>74</v>
      </c>
      <c r="AU38">
        <v>2019</v>
      </c>
      <c r="AV38">
        <v>12</v>
      </c>
      <c r="AW38">
        <v>1</v>
      </c>
      <c r="AX38" t="s">
        <v>74</v>
      </c>
      <c r="AY38" t="s">
        <v>74</v>
      </c>
      <c r="AZ38" t="s">
        <v>95</v>
      </c>
      <c r="BA38" t="s">
        <v>74</v>
      </c>
      <c r="BB38">
        <v>71</v>
      </c>
      <c r="BC38">
        <v>111</v>
      </c>
      <c r="BD38" t="s">
        <v>74</v>
      </c>
      <c r="BE38" t="s">
        <v>895</v>
      </c>
      <c r="BF38" t="str">
        <f>HYPERLINK("http://dx.doi.org/10.1285/i20356609v12i1p71","http://dx.doi.org/10.1285/i20356609v12i1p71")</f>
        <v>http://dx.doi.org/10.1285/i20356609v12i1p71</v>
      </c>
      <c r="BG38" t="s">
        <v>74</v>
      </c>
      <c r="BH38" t="s">
        <v>74</v>
      </c>
      <c r="BI38">
        <v>41</v>
      </c>
      <c r="BJ38" t="s">
        <v>509</v>
      </c>
      <c r="BK38" t="s">
        <v>98</v>
      </c>
      <c r="BL38" t="s">
        <v>510</v>
      </c>
      <c r="BM38" t="s">
        <v>580</v>
      </c>
      <c r="BN38" t="s">
        <v>74</v>
      </c>
      <c r="BO38" t="s">
        <v>74</v>
      </c>
      <c r="BP38" t="s">
        <v>74</v>
      </c>
      <c r="BQ38" t="s">
        <v>74</v>
      </c>
      <c r="BR38" t="s">
        <v>101</v>
      </c>
      <c r="BS38" t="s">
        <v>896</v>
      </c>
      <c r="BT38" t="str">
        <f>HYPERLINK("https%3A%2F%2Fwww.webofscience.com%2Fwos%2Fwoscc%2Ffull-record%2FWOS:000473353800004","View Full Record in Web of Science")</f>
        <v>View Full Record in Web of Science</v>
      </c>
    </row>
    <row r="39" spans="1:72" x14ac:dyDescent="0.25">
      <c r="A39" t="s">
        <v>72</v>
      </c>
      <c r="B39" t="s">
        <v>897</v>
      </c>
      <c r="C39" t="s">
        <v>74</v>
      </c>
      <c r="D39" t="s">
        <v>74</v>
      </c>
      <c r="E39" t="s">
        <v>74</v>
      </c>
      <c r="F39" t="s">
        <v>898</v>
      </c>
      <c r="G39" t="s">
        <v>74</v>
      </c>
      <c r="H39" t="s">
        <v>74</v>
      </c>
      <c r="I39" t="s">
        <v>899</v>
      </c>
      <c r="J39" t="s">
        <v>900</v>
      </c>
      <c r="K39" t="s">
        <v>74</v>
      </c>
      <c r="L39" t="s">
        <v>74</v>
      </c>
      <c r="M39" t="s">
        <v>78</v>
      </c>
      <c r="N39" t="s">
        <v>79</v>
      </c>
      <c r="O39" t="s">
        <v>74</v>
      </c>
      <c r="P39" t="s">
        <v>74</v>
      </c>
      <c r="Q39" t="s">
        <v>74</v>
      </c>
      <c r="R39" t="s">
        <v>74</v>
      </c>
      <c r="S39" t="s">
        <v>74</v>
      </c>
      <c r="T39" t="s">
        <v>74</v>
      </c>
      <c r="U39" t="s">
        <v>901</v>
      </c>
      <c r="V39" t="s">
        <v>902</v>
      </c>
      <c r="W39" t="s">
        <v>903</v>
      </c>
      <c r="X39" t="s">
        <v>904</v>
      </c>
      <c r="Y39" t="s">
        <v>905</v>
      </c>
      <c r="Z39" t="s">
        <v>74</v>
      </c>
      <c r="AA39" t="s">
        <v>906</v>
      </c>
      <c r="AB39" t="s">
        <v>74</v>
      </c>
      <c r="AC39" t="s">
        <v>74</v>
      </c>
      <c r="AD39" t="s">
        <v>74</v>
      </c>
      <c r="AE39" t="s">
        <v>74</v>
      </c>
      <c r="AF39" t="s">
        <v>74</v>
      </c>
      <c r="AG39">
        <v>126</v>
      </c>
      <c r="AH39">
        <v>6</v>
      </c>
      <c r="AI39">
        <v>6</v>
      </c>
      <c r="AJ39">
        <v>0</v>
      </c>
      <c r="AK39">
        <v>1</v>
      </c>
      <c r="AL39" t="s">
        <v>388</v>
      </c>
      <c r="AM39" t="s">
        <v>389</v>
      </c>
      <c r="AN39" t="s">
        <v>390</v>
      </c>
      <c r="AO39" t="s">
        <v>907</v>
      </c>
      <c r="AP39" t="s">
        <v>908</v>
      </c>
      <c r="AQ39" t="s">
        <v>74</v>
      </c>
      <c r="AR39" t="s">
        <v>909</v>
      </c>
      <c r="AS39" t="s">
        <v>910</v>
      </c>
      <c r="AT39" t="s">
        <v>356</v>
      </c>
      <c r="AU39">
        <v>2016</v>
      </c>
      <c r="AV39">
        <v>118</v>
      </c>
      <c r="AW39">
        <v>6</v>
      </c>
      <c r="AX39" t="s">
        <v>74</v>
      </c>
      <c r="AY39" t="s">
        <v>74</v>
      </c>
      <c r="AZ39" t="s">
        <v>74</v>
      </c>
      <c r="BA39" t="s">
        <v>74</v>
      </c>
      <c r="BB39" t="s">
        <v>74</v>
      </c>
      <c r="BC39" t="s">
        <v>74</v>
      </c>
      <c r="BD39">
        <v>60306</v>
      </c>
      <c r="BE39" t="s">
        <v>74</v>
      </c>
      <c r="BF39" t="s">
        <v>74</v>
      </c>
      <c r="BG39" t="s">
        <v>74</v>
      </c>
      <c r="BH39" t="s">
        <v>74</v>
      </c>
      <c r="BI39">
        <v>36</v>
      </c>
      <c r="BJ39" t="s">
        <v>201</v>
      </c>
      <c r="BK39" t="s">
        <v>126</v>
      </c>
      <c r="BL39" t="s">
        <v>201</v>
      </c>
      <c r="BM39" t="s">
        <v>911</v>
      </c>
      <c r="BN39" t="s">
        <v>74</v>
      </c>
      <c r="BO39" t="s">
        <v>74</v>
      </c>
      <c r="BP39" t="s">
        <v>74</v>
      </c>
      <c r="BQ39" t="s">
        <v>74</v>
      </c>
      <c r="BR39" t="s">
        <v>101</v>
      </c>
      <c r="BS39" t="s">
        <v>912</v>
      </c>
      <c r="BT39" t="str">
        <f>HYPERLINK("https%3A%2F%2Fwww.webofscience.com%2Fwos%2Fwoscc%2Ffull-record%2FWOS:000412857700006","View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2023-10-08T17:15:19Z</dcterms:created>
  <dcterms:modified xsi:type="dcterms:W3CDTF">2023-10-08T17:15:19Z</dcterms:modified>
</cp:coreProperties>
</file>